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H112" i="8" l="1"/>
  <c r="I112" i="8"/>
  <c r="E112" i="8"/>
  <c r="F102" i="8"/>
  <c r="F112" i="8" s="1"/>
  <c r="G102" i="8"/>
  <c r="G112" i="8" s="1"/>
  <c r="H102" i="8"/>
  <c r="I102" i="8"/>
  <c r="J102" i="8"/>
  <c r="J112" i="8" s="1"/>
  <c r="K102" i="8"/>
  <c r="K112" i="8" s="1"/>
  <c r="D103" i="8"/>
  <c r="D102" i="8" s="1"/>
  <c r="D101" i="8"/>
  <c r="D100" i="8"/>
  <c r="D99" i="8"/>
  <c r="D98" i="8"/>
  <c r="D97" i="8"/>
  <c r="D95" i="8"/>
  <c r="D94" i="8"/>
  <c r="D93" i="8"/>
  <c r="D92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4" i="8"/>
  <c r="D73" i="8"/>
  <c r="D72" i="8"/>
  <c r="D71" i="8"/>
  <c r="D69" i="8"/>
  <c r="D68" i="8"/>
  <c r="D66" i="8"/>
  <c r="D64" i="8"/>
  <c r="D63" i="8"/>
  <c r="D61" i="8"/>
  <c r="D59" i="8"/>
  <c r="D60" i="8"/>
  <c r="D58" i="8"/>
  <c r="D57" i="8"/>
  <c r="D55" i="8"/>
  <c r="D56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35" i="8"/>
  <c r="D34" i="8"/>
  <c r="D33" i="8"/>
  <c r="D32" i="8"/>
  <c r="D31" i="8"/>
  <c r="D30" i="8"/>
  <c r="D29" i="8"/>
  <c r="D28" i="8"/>
  <c r="D27" i="8"/>
  <c r="D22" i="8"/>
  <c r="D20" i="8"/>
  <c r="D19" i="8"/>
  <c r="K110" i="8"/>
  <c r="J110" i="8"/>
  <c r="J96" i="8"/>
  <c r="J111" i="8" s="1"/>
  <c r="K96" i="8"/>
  <c r="K111" i="8" s="1"/>
  <c r="J91" i="8"/>
  <c r="J109" i="8" s="1"/>
  <c r="K91" i="8"/>
  <c r="K109" i="8" s="1"/>
  <c r="J84" i="8"/>
  <c r="J108" i="8" s="1"/>
  <c r="K84" i="8"/>
  <c r="K108" i="8" s="1"/>
  <c r="J75" i="8"/>
  <c r="K75" i="8"/>
  <c r="J70" i="8"/>
  <c r="K70" i="8"/>
  <c r="J67" i="8"/>
  <c r="K67" i="8"/>
  <c r="J65" i="8"/>
  <c r="K65" i="8"/>
  <c r="J62" i="8"/>
  <c r="K62" i="8"/>
  <c r="J37" i="8"/>
  <c r="K37" i="8"/>
  <c r="J26" i="8"/>
  <c r="K26" i="8"/>
  <c r="J18" i="8"/>
  <c r="K18" i="8"/>
  <c r="D16" i="8"/>
  <c r="D112" i="8" l="1"/>
  <c r="J21" i="8"/>
  <c r="J17" i="8" s="1"/>
  <c r="J105" i="8" s="1"/>
  <c r="K21" i="8"/>
  <c r="K17" i="8" s="1"/>
  <c r="K105" i="8" s="1"/>
  <c r="F96" i="8"/>
  <c r="G96" i="8"/>
  <c r="H96" i="8"/>
  <c r="I96" i="8"/>
  <c r="E96" i="8"/>
  <c r="J107" i="8" l="1"/>
  <c r="K107" i="8"/>
  <c r="B5" i="9"/>
  <c r="D6" i="9" s="1"/>
  <c r="F91" i="8"/>
  <c r="E110" i="8"/>
  <c r="A6" i="9" l="1"/>
  <c r="C4" i="9" s="1"/>
  <c r="D2" i="9"/>
  <c r="D1" i="9"/>
  <c r="D4" i="9"/>
  <c r="D3" i="9"/>
  <c r="C1" i="9" l="1"/>
  <c r="C2" i="9"/>
  <c r="C3" i="9"/>
  <c r="C5" i="9" l="1"/>
  <c r="F75" i="8"/>
  <c r="G75" i="8"/>
  <c r="H75" i="8"/>
  <c r="I75" i="8"/>
  <c r="E75" i="8"/>
  <c r="D75" i="8" l="1"/>
  <c r="I70" i="8"/>
  <c r="F70" i="8"/>
  <c r="G70" i="8"/>
  <c r="H70" i="8"/>
  <c r="E70" i="8"/>
  <c r="D70" i="8" l="1"/>
  <c r="F67" i="8"/>
  <c r="G67" i="8"/>
  <c r="H67" i="8"/>
  <c r="I67" i="8"/>
  <c r="E67" i="8"/>
  <c r="F65" i="8"/>
  <c r="G65" i="8"/>
  <c r="H65" i="8"/>
  <c r="I65" i="8"/>
  <c r="E65" i="8"/>
  <c r="F62" i="8"/>
  <c r="G62" i="8"/>
  <c r="H62" i="8"/>
  <c r="I62" i="8"/>
  <c r="E62" i="8"/>
  <c r="D65" i="8" l="1"/>
  <c r="D67" i="8"/>
  <c r="D62" i="8"/>
  <c r="G37" i="8"/>
  <c r="I37" i="8"/>
  <c r="E37" i="8"/>
  <c r="D37" i="8" l="1"/>
  <c r="F26" i="8"/>
  <c r="F21" i="8" s="1"/>
  <c r="G26" i="8"/>
  <c r="G21" i="8" s="1"/>
  <c r="H26" i="8"/>
  <c r="H21" i="8" s="1"/>
  <c r="I26" i="8"/>
  <c r="I21" i="8" s="1"/>
  <c r="E26" i="8"/>
  <c r="E21" i="8" l="1"/>
  <c r="D21" i="8" s="1"/>
  <c r="D26" i="8"/>
  <c r="F110" i="8"/>
  <c r="G110" i="8"/>
  <c r="H110" i="8"/>
  <c r="I110" i="8"/>
  <c r="D110" i="8" l="1"/>
  <c r="I111" i="8"/>
  <c r="H111" i="8"/>
  <c r="G111" i="8"/>
  <c r="F111" i="8"/>
  <c r="E111" i="8"/>
  <c r="D91" i="8"/>
  <c r="I91" i="8"/>
  <c r="I109" i="8" s="1"/>
  <c r="H91" i="8"/>
  <c r="H109" i="8" s="1"/>
  <c r="G91" i="8"/>
  <c r="G109" i="8" s="1"/>
  <c r="F109" i="8"/>
  <c r="E91" i="8"/>
  <c r="E109" i="8" s="1"/>
  <c r="I84" i="8"/>
  <c r="I108" i="8" s="1"/>
  <c r="H84" i="8"/>
  <c r="H108" i="8" s="1"/>
  <c r="G84" i="8"/>
  <c r="G108" i="8" s="1"/>
  <c r="F84" i="8"/>
  <c r="E84" i="8"/>
  <c r="E108" i="8" s="1"/>
  <c r="I18" i="8"/>
  <c r="I17" i="8" s="1"/>
  <c r="H18" i="8"/>
  <c r="H17" i="8" s="1"/>
  <c r="G18" i="8"/>
  <c r="F18" i="8"/>
  <c r="E18" i="8"/>
  <c r="H105" i="8" l="1"/>
  <c r="D109" i="8"/>
  <c r="I105" i="8"/>
  <c r="F108" i="8"/>
  <c r="D108" i="8" s="1"/>
  <c r="D111" i="8"/>
  <c r="D96" i="8"/>
  <c r="H107" i="8"/>
  <c r="I107" i="8"/>
  <c r="E17" i="8"/>
  <c r="E105" i="8" s="1"/>
  <c r="D84" i="8"/>
  <c r="F17" i="8"/>
  <c r="F105" i="8" s="1"/>
  <c r="D18" i="8"/>
  <c r="G17" i="8"/>
  <c r="G105" i="8" s="1"/>
  <c r="D105" i="8" l="1"/>
  <c r="E107" i="8"/>
  <c r="D17" i="8"/>
  <c r="G107" i="8"/>
  <c r="F107" i="8"/>
  <c r="D107" i="8" l="1"/>
</calcChain>
</file>

<file path=xl/sharedStrings.xml><?xml version="1.0" encoding="utf-8"?>
<sst xmlns="http://schemas.openxmlformats.org/spreadsheetml/2006/main" count="182" uniqueCount="164">
  <si>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</si>
  <si>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</si>
  <si>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</si>
  <si>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</si>
  <si>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</si>
  <si>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</si>
  <si>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</si>
  <si>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</si>
  <si>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</si>
  <si>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</si>
  <si>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</si>
  <si>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</si>
  <si>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</si>
  <si>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</si>
  <si>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</si>
  <si>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</si>
  <si>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</si>
  <si>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</si>
  <si>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</si>
  <si>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</si>
  <si>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>на 2018-2022 годы"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</si>
  <si>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</si>
  <si>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</si>
  <si>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</si>
  <si>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</si>
  <si>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</si>
  <si>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</si>
  <si>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</si>
  <si>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</si>
  <si>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</si>
  <si>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</si>
  <si>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</si>
  <si>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</si>
  <si>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</si>
  <si>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</si>
  <si>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</si>
  <si>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</si>
  <si>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</si>
  <si>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</si>
  <si>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</si>
  <si>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</si>
  <si>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</si>
  <si>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</si>
  <si>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</si>
  <si>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</si>
  <si>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</si>
  <si>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</si>
  <si>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</si>
  <si>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</si>
  <si>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</si>
  <si>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</si>
  <si>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</si>
  <si>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</si>
  <si>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</si>
  <si>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</si>
  <si>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</si>
  <si>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</si>
  <si>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</si>
  <si>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</si>
  <si>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</si>
  <si>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</si>
  <si>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</si>
  <si>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</si>
  <si>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</si>
  <si>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</si>
  <si>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</si>
  <si>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</si>
  <si>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</si>
  <si>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</si>
  <si>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</si>
  <si>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</si>
  <si>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</si>
  <si>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</si>
  <si>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</si>
  <si>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</si>
  <si>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</si>
  <si>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</si>
  <si>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</si>
  <si>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</si>
  <si>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</si>
  <si>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</si>
  <si>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</si>
  <si>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</si>
  <si>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</si>
  <si>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</si>
  <si>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</si>
  <si>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</si>
  <si>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</si>
  <si>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</si>
  <si>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</si>
  <si>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</si>
  <si>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</si>
  <si>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</si>
  <si>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</si>
  <si>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</si>
  <si>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</si>
  <si>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</si>
  <si>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</si>
  <si>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</si>
  <si>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</si>
  <si>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</si>
  <si>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</si>
  <si>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</si>
  <si>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</si>
  <si>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</si>
  <si>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</si>
  <si>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</si>
  <si>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</si>
  <si>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</si>
  <si>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</si>
  <si>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</si>
  <si>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</si>
  <si>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</si>
  <si>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</si>
  <si>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</si>
  <si>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</si>
  <si>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</si>
  <si>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</si>
  <si>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</si>
  <si>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</si>
  <si>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</si>
  <si>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</si>
  <si>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</si>
  <si>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</si>
  <si>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</si>
  <si>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</si>
  <si>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</si>
  <si>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</si>
  <si>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</si>
  <si>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</si>
  <si>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</si>
  <si>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</si>
  <si>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</si>
  <si>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</si>
  <si>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</si>
  <si>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</si>
  <si>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</si>
  <si>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</si>
  <si>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</si>
  <si>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</si>
  <si>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</si>
  <si>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</si>
  <si>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</si>
  <si>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</si>
  <si>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</si>
  <si>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</si>
  <si>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</si>
  <si>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</si>
  <si>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</si>
  <si>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</si>
  <si>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</si>
  <si>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</si>
  <si>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&lt;&lt; ПРИЛОЖЕНИЕ 2</t>
  </si>
  <si>
    <t>от "_____"____________2019 г.№_________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</si>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</sst>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4"/>
  <sheetViews>
    <sheetView tabSelected="1" zoomScale="80" zoomScaleNormal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F94" sqref="F94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5" t="s">
        <v>156</v>
      </c>
      <c r="H1" s="96"/>
      <c r="I1" s="96"/>
      <c r="J1" s="96"/>
      <c r="K1" s="96"/>
      <c r="L1" s="96"/>
    </row>
    <row r="2" spans="1:14" x14ac:dyDescent="0.3">
      <c r="G2" s="95" t="s">
        <v>150</v>
      </c>
      <c r="H2" s="97"/>
      <c r="I2" s="97"/>
      <c r="J2" s="97"/>
      <c r="K2" s="97"/>
      <c r="L2" s="97"/>
    </row>
    <row r="3" spans="1:14" ht="20.25" customHeight="1" x14ac:dyDescent="0.3">
      <c r="G3" s="97" t="s">
        <v>153</v>
      </c>
      <c r="H3" s="97"/>
      <c r="I3" s="97"/>
      <c r="J3" s="97"/>
      <c r="K3" s="97"/>
      <c r="L3" s="97"/>
    </row>
    <row r="4" spans="1:14" ht="20.25" customHeight="1" x14ac:dyDescent="0.3">
      <c r="G4" s="66"/>
      <c r="H4" s="66"/>
      <c r="I4" s="66"/>
      <c r="J4" s="73"/>
      <c r="K4" s="73"/>
      <c r="L4" s="66"/>
    </row>
    <row r="5" spans="1:14" ht="20.25" customHeight="1" x14ac:dyDescent="0.3">
      <c r="G5" s="95" t="s">
        <v>152</v>
      </c>
      <c r="H5" s="96"/>
      <c r="I5" s="96"/>
      <c r="J5" s="96"/>
      <c r="K5" s="96"/>
      <c r="L5" s="96"/>
    </row>
    <row r="6" spans="1:14" ht="20.25" customHeight="1" x14ac:dyDescent="0.3">
      <c r="G6" s="95" t="s">
        <v>19</v>
      </c>
      <c r="H6" s="97"/>
      <c r="I6" s="97"/>
      <c r="J6" s="97"/>
      <c r="K6" s="97"/>
      <c r="L6" s="97"/>
    </row>
    <row r="7" spans="1:14" ht="20.25" customHeight="1" x14ac:dyDescent="0.3">
      <c r="G7" s="95" t="s">
        <v>21</v>
      </c>
      <c r="H7" s="97"/>
      <c r="I7" s="97"/>
      <c r="J7" s="97"/>
      <c r="K7" s="97"/>
      <c r="L7" s="97"/>
    </row>
    <row r="8" spans="1:14" ht="20.25" customHeight="1" x14ac:dyDescent="0.3">
      <c r="G8" s="95" t="s">
        <v>20</v>
      </c>
      <c r="H8" s="97"/>
      <c r="I8" s="97"/>
      <c r="J8" s="97"/>
      <c r="K8" s="97"/>
      <c r="L8" s="97"/>
    </row>
    <row r="9" spans="1:14" ht="20.25" customHeight="1" x14ac:dyDescent="0.3">
      <c r="G9" s="97" t="s">
        <v>112</v>
      </c>
      <c r="H9" s="97"/>
      <c r="I9" s="97"/>
      <c r="J9" s="97"/>
      <c r="K9" s="97"/>
      <c r="L9" s="97"/>
    </row>
    <row r="11" spans="1:14" ht="22.5" x14ac:dyDescent="0.3">
      <c r="A11" s="98" t="s">
        <v>17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81" t="s">
        <v>0</v>
      </c>
      <c r="B13" s="81" t="s">
        <v>1</v>
      </c>
      <c r="C13" s="81" t="s">
        <v>18</v>
      </c>
      <c r="D13" s="81" t="s">
        <v>2</v>
      </c>
      <c r="E13" s="83" t="s">
        <v>98</v>
      </c>
      <c r="F13" s="84"/>
      <c r="G13" s="84"/>
      <c r="H13" s="84"/>
      <c r="I13" s="84"/>
      <c r="J13" s="84"/>
      <c r="K13" s="85"/>
      <c r="L13" s="81" t="s">
        <v>94</v>
      </c>
    </row>
    <row r="14" spans="1:14" ht="20.25" customHeight="1" x14ac:dyDescent="0.3">
      <c r="A14" s="88"/>
      <c r="B14" s="88"/>
      <c r="C14" s="88"/>
      <c r="D14" s="88"/>
      <c r="E14" s="81">
        <v>2018</v>
      </c>
      <c r="F14" s="81">
        <v>2019</v>
      </c>
      <c r="G14" s="81">
        <v>2020</v>
      </c>
      <c r="H14" s="81">
        <v>2021</v>
      </c>
      <c r="I14" s="81">
        <v>2022</v>
      </c>
      <c r="J14" s="81">
        <v>2023</v>
      </c>
      <c r="K14" s="81">
        <v>2024</v>
      </c>
      <c r="L14" s="88"/>
    </row>
    <row r="15" spans="1:14" ht="81.75" customHeight="1" x14ac:dyDescent="0.3">
      <c r="A15" s="89"/>
      <c r="B15" s="89"/>
      <c r="C15" s="89"/>
      <c r="D15" s="89"/>
      <c r="E15" s="82"/>
      <c r="F15" s="82"/>
      <c r="G15" s="82"/>
      <c r="H15" s="82"/>
      <c r="I15" s="82"/>
      <c r="J15" s="82"/>
      <c r="K15" s="82"/>
      <c r="L15" s="89"/>
      <c r="M15" s="4"/>
      <c r="N15" s="5"/>
    </row>
    <row r="16" spans="1:14" s="30" customFormat="1" ht="90" x14ac:dyDescent="0.35">
      <c r="A16" s="23">
        <v>1</v>
      </c>
      <c r="B16" s="24" t="s">
        <v>96</v>
      </c>
      <c r="C16" s="25" t="s">
        <v>162</v>
      </c>
      <c r="D16" s="26">
        <f>E16+F16+G16+H16+I16+J16+K16</f>
        <v>370279.79800000001</v>
      </c>
      <c r="E16" s="26">
        <v>68238.7</v>
      </c>
      <c r="F16" s="76">
        <v>70620</v>
      </c>
      <c r="G16" s="26">
        <v>74228</v>
      </c>
      <c r="H16" s="26">
        <v>76022</v>
      </c>
      <c r="I16" s="63">
        <v>81171.097999999998</v>
      </c>
      <c r="J16" s="63">
        <v>0</v>
      </c>
      <c r="K16" s="63">
        <v>0</v>
      </c>
      <c r="L16" s="92" t="s">
        <v>15</v>
      </c>
      <c r="M16" s="28"/>
      <c r="N16" s="29"/>
    </row>
    <row r="17" spans="1:14" s="30" customFormat="1" ht="45" x14ac:dyDescent="0.35">
      <c r="A17" s="23">
        <v>2</v>
      </c>
      <c r="B17" s="24" t="s">
        <v>95</v>
      </c>
      <c r="C17" s="25" t="s">
        <v>162</v>
      </c>
      <c r="D17" s="26">
        <f>D18+D21</f>
        <v>276816.28399999999</v>
      </c>
      <c r="E17" s="26">
        <f>E18+E21</f>
        <v>56286.362999999998</v>
      </c>
      <c r="F17" s="76">
        <f t="shared" ref="F17:K17" si="0">F18+F21</f>
        <v>60639.741999999998</v>
      </c>
      <c r="G17" s="26">
        <f t="shared" si="0"/>
        <v>32225</v>
      </c>
      <c r="H17" s="26">
        <f t="shared" si="0"/>
        <v>47430</v>
      </c>
      <c r="I17" s="63">
        <f t="shared" si="0"/>
        <v>80235.179000000004</v>
      </c>
      <c r="J17" s="63">
        <f t="shared" si="0"/>
        <v>0</v>
      </c>
      <c r="K17" s="63">
        <f t="shared" si="0"/>
        <v>0</v>
      </c>
      <c r="L17" s="93"/>
      <c r="M17" s="28"/>
      <c r="N17" s="29"/>
    </row>
    <row r="18" spans="1:14" ht="23.25" x14ac:dyDescent="0.3">
      <c r="A18" s="27" t="s">
        <v>50</v>
      </c>
      <c r="B18" s="31" t="s">
        <v>93</v>
      </c>
      <c r="C18" s="42" t="s">
        <v>162</v>
      </c>
      <c r="D18" s="33">
        <f>D19+D20</f>
        <v>127790.698</v>
      </c>
      <c r="E18" s="33">
        <f>E19+E20</f>
        <v>23430</v>
      </c>
      <c r="F18" s="77">
        <f t="shared" ref="F18:K18" si="1">F19+F20</f>
        <v>23750</v>
      </c>
      <c r="G18" s="33">
        <f t="shared" si="1"/>
        <v>24225</v>
      </c>
      <c r="H18" s="33">
        <f t="shared" si="1"/>
        <v>24710</v>
      </c>
      <c r="I18" s="64">
        <f t="shared" si="1"/>
        <v>31675.698</v>
      </c>
      <c r="J18" s="64">
        <f t="shared" si="1"/>
        <v>0</v>
      </c>
      <c r="K18" s="64">
        <f t="shared" si="1"/>
        <v>0</v>
      </c>
      <c r="L18" s="93"/>
      <c r="M18" s="4"/>
      <c r="N18" s="5"/>
    </row>
    <row r="19" spans="1:14" ht="40.5" x14ac:dyDescent="0.3">
      <c r="A19" s="6" t="s">
        <v>51</v>
      </c>
      <c r="B19" s="32" t="s">
        <v>3</v>
      </c>
      <c r="C19" s="42"/>
      <c r="D19" s="44">
        <f>E19+F19+G19+H19+I19+J19+K19</f>
        <v>123520.42</v>
      </c>
      <c r="E19" s="45">
        <v>22654</v>
      </c>
      <c r="F19" s="45">
        <v>22966</v>
      </c>
      <c r="G19" s="45">
        <v>23382.651999999998</v>
      </c>
      <c r="H19" s="45">
        <v>23807.617999999999</v>
      </c>
      <c r="I19" s="45">
        <v>30710.15</v>
      </c>
      <c r="J19" s="45">
        <v>0</v>
      </c>
      <c r="K19" s="45">
        <v>0</v>
      </c>
      <c r="L19" s="93"/>
      <c r="M19" s="4"/>
      <c r="N19" s="5"/>
    </row>
    <row r="20" spans="1:14" ht="40.5" x14ac:dyDescent="0.3">
      <c r="A20" s="19" t="s">
        <v>52</v>
      </c>
      <c r="B20" s="32" t="s">
        <v>6</v>
      </c>
      <c r="C20" s="42"/>
      <c r="D20" s="44">
        <f>E20+F20+G20+H20+I20+J20+K20</f>
        <v>4270.2780000000002</v>
      </c>
      <c r="E20" s="45">
        <v>776</v>
      </c>
      <c r="F20" s="45">
        <v>784</v>
      </c>
      <c r="G20" s="45">
        <v>842.34799999999996</v>
      </c>
      <c r="H20" s="45">
        <v>902.38199999999995</v>
      </c>
      <c r="I20" s="45">
        <v>965.548</v>
      </c>
      <c r="J20" s="45">
        <v>0</v>
      </c>
      <c r="K20" s="45">
        <v>0</v>
      </c>
      <c r="L20" s="93"/>
      <c r="M20" s="4"/>
      <c r="N20" s="5"/>
    </row>
    <row r="21" spans="1:14" ht="23.25" x14ac:dyDescent="0.3">
      <c r="A21" s="27" t="s">
        <v>53</v>
      </c>
      <c r="B21" s="31" t="s">
        <v>54</v>
      </c>
      <c r="C21" s="58" t="s">
        <v>162</v>
      </c>
      <c r="D21" s="34">
        <f>E21+F21+G21+H21+I21+J21+K21</f>
        <v>149025.58600000001</v>
      </c>
      <c r="E21" s="34">
        <f>E22+E26+E29+E30+E31+E32+E33+E34+E35+E36+E37+E48+E49+E50+E51+E52+E53+E54+E55+E56+E57+E58+E59+E60+E61+E62+E65+E67+E70+E75+E78+E81+E82+E79</f>
        <v>32856.362999999998</v>
      </c>
      <c r="F21" s="78">
        <f>F22+F26+F29+F30+F31+F32+F33+F34+F35+F36+F37+F48+F49+F50+F51+F52+F53+F54+F55+F56+F57+F58+F59+F60+F61+F62+F65+F67+F70+F75+F78+F81+F82+F79</f>
        <v>36889.741999999998</v>
      </c>
      <c r="G21" s="34">
        <f>G22+G26+G29+G30+G31+G32+G33+G34+G35+G36+G37+G48+G49+G50+G51+G52+G53+G54+G55+G56+G57+G58+G59+G60+G61+G62+G65+G67+G70+G75+G78+G81+G82+G79</f>
        <v>8000</v>
      </c>
      <c r="H21" s="34">
        <f>H22+H26+H29+H30+H31+H32+H33+H34+H35+H36+H37+H48+H49+H50+H51+H52+H53+H54+H55+H56+H57+H58+H59+H60+H61+H62+H65+H67+H70+H75+H78+H81+H82+H79</f>
        <v>22720</v>
      </c>
      <c r="I21" s="34">
        <f>I22+I26+I29+I30+I31+I32+I33+I34+I35+I36+I37+I48+I49+I50+I51+I52+I53+I54+I55+I56+I57+I58+I59+I60+I61+I62+I65+I67+I70+I75+I78+I81+I82+I79</f>
        <v>48559.481</v>
      </c>
      <c r="J21" s="34">
        <f t="shared" ref="J21:K21" si="2">J22+J26+J29+J30+J31+J32+J33+J34+J35+J36+J37+J48+J49+J50+J51+J52+J53+J54+J55+J56+J57+J58+J59+J60+J61+J62+J65+J67+J70+J75+J78+J81+J82+J79</f>
        <v>0</v>
      </c>
      <c r="K21" s="34">
        <f t="shared" si="2"/>
        <v>0</v>
      </c>
      <c r="L21" s="93"/>
      <c r="M21" s="4"/>
      <c r="N21" s="5"/>
    </row>
    <row r="22" spans="1:14" ht="40.5" x14ac:dyDescent="0.3">
      <c r="A22" s="6" t="s">
        <v>56</v>
      </c>
      <c r="B22" s="7" t="s">
        <v>24</v>
      </c>
      <c r="C22" s="6"/>
      <c r="D22" s="1">
        <f>E22+F22+G22+H22+I22+J22+K22</f>
        <v>18027.132000000001</v>
      </c>
      <c r="E22" s="15">
        <v>3977.7669999999998</v>
      </c>
      <c r="F22" s="15">
        <v>3162</v>
      </c>
      <c r="G22" s="15">
        <v>2000</v>
      </c>
      <c r="H22" s="15">
        <v>3000</v>
      </c>
      <c r="I22" s="15">
        <v>5887.3649999999998</v>
      </c>
      <c r="J22" s="15">
        <v>0</v>
      </c>
      <c r="K22" s="15">
        <v>0</v>
      </c>
      <c r="L22" s="93"/>
    </row>
    <row r="23" spans="1:14" ht="37.5" x14ac:dyDescent="0.3">
      <c r="A23" s="6"/>
      <c r="B23" s="21" t="s">
        <v>22</v>
      </c>
      <c r="C23" s="1"/>
      <c r="D23" s="44"/>
      <c r="E23" s="45"/>
      <c r="F23" s="45"/>
      <c r="G23" s="45"/>
      <c r="H23" s="45"/>
      <c r="I23" s="45"/>
      <c r="J23" s="45"/>
      <c r="K23" s="45"/>
      <c r="L23" s="93"/>
    </row>
    <row r="24" spans="1:14" ht="37.5" x14ac:dyDescent="0.3">
      <c r="A24" s="6"/>
      <c r="B24" s="21" t="s">
        <v>23</v>
      </c>
      <c r="C24" s="1"/>
      <c r="D24" s="44"/>
      <c r="E24" s="45"/>
      <c r="F24" s="45"/>
      <c r="G24" s="45"/>
      <c r="H24" s="45"/>
      <c r="I24" s="45"/>
      <c r="J24" s="45"/>
      <c r="K24" s="45"/>
      <c r="L24" s="93"/>
    </row>
    <row r="25" spans="1:14" x14ac:dyDescent="0.3">
      <c r="A25" s="6"/>
      <c r="B25" s="21" t="s">
        <v>25</v>
      </c>
      <c r="C25" s="1"/>
      <c r="D25" s="44"/>
      <c r="E25" s="45"/>
      <c r="F25" s="45"/>
      <c r="G25" s="45"/>
      <c r="H25" s="45"/>
      <c r="I25" s="45"/>
      <c r="J25" s="45"/>
      <c r="K25" s="45"/>
      <c r="L25" s="93"/>
    </row>
    <row r="26" spans="1:14" ht="213.75" x14ac:dyDescent="0.3">
      <c r="A26" s="6" t="s">
        <v>55</v>
      </c>
      <c r="B26" s="7" t="s">
        <v>115</v>
      </c>
      <c r="C26" s="1"/>
      <c r="D26" s="1">
        <f t="shared" ref="D26:D54" si="3">E26+F26+G26+H26+I26+J26+K26</f>
        <v>17676.645</v>
      </c>
      <c r="E26" s="1">
        <f>E27+E28</f>
        <v>3268.49</v>
      </c>
      <c r="F26" s="1">
        <f t="shared" ref="F26:K26" si="4">F27+F28</f>
        <v>4956</v>
      </c>
      <c r="G26" s="1">
        <f t="shared" si="4"/>
        <v>1000</v>
      </c>
      <c r="H26" s="1">
        <f t="shared" si="4"/>
        <v>2720</v>
      </c>
      <c r="I26" s="1">
        <f t="shared" si="4"/>
        <v>5732.1549999999997</v>
      </c>
      <c r="J26" s="1">
        <f t="shared" si="4"/>
        <v>0</v>
      </c>
      <c r="K26" s="1">
        <f t="shared" si="4"/>
        <v>0</v>
      </c>
      <c r="L26" s="93"/>
    </row>
    <row r="27" spans="1:14" x14ac:dyDescent="0.3">
      <c r="A27" s="6"/>
      <c r="B27" s="22" t="s">
        <v>47</v>
      </c>
      <c r="C27" s="1"/>
      <c r="D27" s="44">
        <f t="shared" si="3"/>
        <v>17676.645</v>
      </c>
      <c r="E27" s="45">
        <v>3268.49</v>
      </c>
      <c r="F27" s="45">
        <v>4956</v>
      </c>
      <c r="G27" s="45">
        <v>1000</v>
      </c>
      <c r="H27" s="45">
        <v>2720</v>
      </c>
      <c r="I27" s="45">
        <v>5732.1549999999997</v>
      </c>
      <c r="J27" s="45">
        <v>0</v>
      </c>
      <c r="K27" s="45">
        <v>0</v>
      </c>
      <c r="L27" s="93"/>
    </row>
    <row r="28" spans="1:14" ht="37.5" x14ac:dyDescent="0.3">
      <c r="A28" s="6"/>
      <c r="B28" s="22" t="s">
        <v>48</v>
      </c>
      <c r="C28" s="1"/>
      <c r="D28" s="44">
        <f t="shared" si="3"/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93"/>
    </row>
    <row r="29" spans="1:14" ht="40.5" x14ac:dyDescent="0.3">
      <c r="A29" s="6" t="s">
        <v>57</v>
      </c>
      <c r="B29" s="9" t="s">
        <v>12</v>
      </c>
      <c r="C29" s="6"/>
      <c r="D29" s="1">
        <f t="shared" si="3"/>
        <v>4419.8140000000003</v>
      </c>
      <c r="E29" s="15">
        <v>1380.28</v>
      </c>
      <c r="F29" s="15">
        <v>905.40499999999997</v>
      </c>
      <c r="G29" s="15">
        <v>0</v>
      </c>
      <c r="H29" s="15">
        <v>0</v>
      </c>
      <c r="I29" s="15">
        <v>2134.1289999999999</v>
      </c>
      <c r="J29" s="15">
        <v>0</v>
      </c>
      <c r="K29" s="15">
        <v>0</v>
      </c>
      <c r="L29" s="93"/>
    </row>
    <row r="30" spans="1:14" ht="40.5" x14ac:dyDescent="0.3">
      <c r="A30" s="6" t="s">
        <v>58</v>
      </c>
      <c r="B30" s="7" t="s">
        <v>26</v>
      </c>
      <c r="C30" s="6"/>
      <c r="D30" s="1">
        <f t="shared" si="3"/>
        <v>3560.4850000000001</v>
      </c>
      <c r="E30" s="15">
        <v>471.53</v>
      </c>
      <c r="F30" s="15">
        <v>1255.874</v>
      </c>
      <c r="G30" s="15">
        <v>0</v>
      </c>
      <c r="H30" s="15">
        <v>0</v>
      </c>
      <c r="I30" s="15">
        <v>1833.0809999999999</v>
      </c>
      <c r="J30" s="15">
        <v>0</v>
      </c>
      <c r="K30" s="15">
        <v>0</v>
      </c>
      <c r="L30" s="93"/>
    </row>
    <row r="31" spans="1:14" ht="40.5" x14ac:dyDescent="0.3">
      <c r="A31" s="6" t="s">
        <v>59</v>
      </c>
      <c r="B31" s="7" t="s">
        <v>27</v>
      </c>
      <c r="C31" s="6"/>
      <c r="D31" s="1">
        <f t="shared" si="3"/>
        <v>1240.434</v>
      </c>
      <c r="E31" s="15">
        <v>359.80099999999999</v>
      </c>
      <c r="F31" s="15">
        <v>412.69</v>
      </c>
      <c r="G31" s="15">
        <v>0</v>
      </c>
      <c r="H31" s="15">
        <v>0</v>
      </c>
      <c r="I31" s="15">
        <v>467.94299999999998</v>
      </c>
      <c r="J31" s="15">
        <v>0</v>
      </c>
      <c r="K31" s="15">
        <v>0</v>
      </c>
      <c r="L31" s="93"/>
    </row>
    <row r="32" spans="1:14" ht="40.5" x14ac:dyDescent="0.3">
      <c r="A32" s="6" t="s">
        <v>60</v>
      </c>
      <c r="B32" s="9" t="s">
        <v>5</v>
      </c>
      <c r="C32" s="6"/>
      <c r="D32" s="1">
        <f t="shared" si="3"/>
        <v>1106.92</v>
      </c>
      <c r="E32" s="15">
        <v>200.37899999999999</v>
      </c>
      <c r="F32" s="15">
        <v>321.61200000000002</v>
      </c>
      <c r="G32" s="15">
        <v>0</v>
      </c>
      <c r="H32" s="15">
        <v>0</v>
      </c>
      <c r="I32" s="15">
        <v>584.92899999999997</v>
      </c>
      <c r="J32" s="15">
        <v>0</v>
      </c>
      <c r="K32" s="15">
        <v>0</v>
      </c>
      <c r="L32" s="93"/>
    </row>
    <row r="33" spans="1:26" ht="60.75" x14ac:dyDescent="0.3">
      <c r="A33" s="6" t="s">
        <v>61</v>
      </c>
      <c r="B33" s="9" t="s">
        <v>116</v>
      </c>
      <c r="C33" s="6"/>
      <c r="D33" s="1">
        <f t="shared" si="3"/>
        <v>370.3</v>
      </c>
      <c r="E33" s="15">
        <v>97.3</v>
      </c>
      <c r="F33" s="15">
        <v>273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93"/>
    </row>
    <row r="34" spans="1:26" ht="81" x14ac:dyDescent="0.3">
      <c r="A34" s="6" t="s">
        <v>62</v>
      </c>
      <c r="B34" s="9" t="s">
        <v>28</v>
      </c>
      <c r="C34" s="6"/>
      <c r="D34" s="1">
        <f t="shared" si="3"/>
        <v>818.9</v>
      </c>
      <c r="E34" s="15">
        <v>0</v>
      </c>
      <c r="F34" s="15">
        <v>0</v>
      </c>
      <c r="G34" s="15">
        <v>0</v>
      </c>
      <c r="H34" s="15">
        <v>0</v>
      </c>
      <c r="I34" s="15">
        <v>818.9</v>
      </c>
      <c r="J34" s="15">
        <v>0</v>
      </c>
      <c r="K34" s="15">
        <v>0</v>
      </c>
      <c r="L34" s="93"/>
    </row>
    <row r="35" spans="1:26" ht="60.75" x14ac:dyDescent="0.3">
      <c r="A35" s="6" t="s">
        <v>63</v>
      </c>
      <c r="B35" s="9" t="s">
        <v>117</v>
      </c>
      <c r="C35" s="6"/>
      <c r="D35" s="1">
        <f t="shared" si="3"/>
        <v>564.64099999999996</v>
      </c>
      <c r="E35" s="15">
        <v>155.58699999999999</v>
      </c>
      <c r="F35" s="15">
        <v>65.706000000000003</v>
      </c>
      <c r="G35" s="15">
        <v>0</v>
      </c>
      <c r="H35" s="15">
        <v>0</v>
      </c>
      <c r="I35" s="15">
        <v>343.34800000000001</v>
      </c>
      <c r="J35" s="15">
        <v>0</v>
      </c>
      <c r="K35" s="15">
        <v>0</v>
      </c>
      <c r="L35" s="93"/>
    </row>
    <row r="36" spans="1:26" ht="101.25" x14ac:dyDescent="0.3">
      <c r="A36" s="6" t="s">
        <v>64</v>
      </c>
      <c r="B36" s="13" t="s">
        <v>118</v>
      </c>
      <c r="C36" s="6"/>
      <c r="D36" s="1">
        <f t="shared" si="3"/>
        <v>1279.7829999999999</v>
      </c>
      <c r="E36" s="15">
        <v>900.5</v>
      </c>
      <c r="F36" s="15">
        <v>61.167000000000002</v>
      </c>
      <c r="G36" s="15">
        <v>0</v>
      </c>
      <c r="H36" s="15">
        <v>0</v>
      </c>
      <c r="I36" s="15">
        <v>318.11599999999999</v>
      </c>
      <c r="J36" s="15">
        <v>0</v>
      </c>
      <c r="K36" s="15">
        <v>0</v>
      </c>
      <c r="L36" s="93"/>
    </row>
    <row r="37" spans="1:26" ht="40.5" x14ac:dyDescent="0.3">
      <c r="A37" s="6" t="s">
        <v>65</v>
      </c>
      <c r="B37" s="7" t="s">
        <v>119</v>
      </c>
      <c r="C37" s="6"/>
      <c r="D37" s="1">
        <f t="shared" si="3"/>
        <v>1262.356</v>
      </c>
      <c r="E37" s="15">
        <f>SUM(E38:E47)</f>
        <v>106.35599999999999</v>
      </c>
      <c r="F37" s="15">
        <v>652.35199999999998</v>
      </c>
      <c r="G37" s="15">
        <f t="shared" ref="G37:K37" si="5">SUM(G38:G47)</f>
        <v>0</v>
      </c>
      <c r="H37" s="15">
        <v>0</v>
      </c>
      <c r="I37" s="15">
        <f t="shared" si="5"/>
        <v>503.64800000000002</v>
      </c>
      <c r="J37" s="15">
        <f t="shared" si="5"/>
        <v>0</v>
      </c>
      <c r="K37" s="15">
        <f t="shared" si="5"/>
        <v>0</v>
      </c>
      <c r="L37" s="93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93.75" x14ac:dyDescent="0.3">
      <c r="A38" s="6"/>
      <c r="B38" s="22" t="s">
        <v>43</v>
      </c>
      <c r="C38" s="1"/>
      <c r="D38" s="44">
        <f t="shared" si="3"/>
        <v>152.6</v>
      </c>
      <c r="E38" s="45">
        <v>0</v>
      </c>
      <c r="F38" s="45">
        <v>0</v>
      </c>
      <c r="G38" s="45">
        <v>0</v>
      </c>
      <c r="H38" s="45">
        <v>0</v>
      </c>
      <c r="I38" s="45">
        <v>152.6</v>
      </c>
      <c r="J38" s="45">
        <v>0</v>
      </c>
      <c r="K38" s="45">
        <v>0</v>
      </c>
      <c r="L38" s="93"/>
    </row>
    <row r="39" spans="1:26" ht="37.5" x14ac:dyDescent="0.3">
      <c r="A39" s="6"/>
      <c r="B39" s="22" t="s">
        <v>44</v>
      </c>
      <c r="C39" s="1"/>
      <c r="D39" s="44">
        <f t="shared" si="3"/>
        <v>30.347999999999999</v>
      </c>
      <c r="E39" s="45">
        <v>0</v>
      </c>
      <c r="F39" s="45">
        <v>0</v>
      </c>
      <c r="G39" s="45">
        <v>0</v>
      </c>
      <c r="H39" s="45">
        <v>0</v>
      </c>
      <c r="I39" s="45">
        <v>30.347999999999999</v>
      </c>
      <c r="J39" s="45">
        <v>0</v>
      </c>
      <c r="K39" s="45">
        <v>0</v>
      </c>
      <c r="L39" s="93"/>
    </row>
    <row r="40" spans="1:26" x14ac:dyDescent="0.3">
      <c r="A40" s="6"/>
      <c r="B40" s="22" t="s">
        <v>30</v>
      </c>
      <c r="C40" s="1"/>
      <c r="D40" s="44">
        <f t="shared" si="3"/>
        <v>117.125</v>
      </c>
      <c r="E40" s="45">
        <v>0</v>
      </c>
      <c r="F40" s="45">
        <v>0</v>
      </c>
      <c r="G40" s="45">
        <v>0</v>
      </c>
      <c r="H40" s="45">
        <v>0</v>
      </c>
      <c r="I40" s="45">
        <v>117.125</v>
      </c>
      <c r="J40" s="45">
        <v>0</v>
      </c>
      <c r="K40" s="45">
        <v>0</v>
      </c>
      <c r="L40" s="93"/>
    </row>
    <row r="41" spans="1:26" ht="37.5" x14ac:dyDescent="0.3">
      <c r="A41" s="6"/>
      <c r="B41" s="22" t="s">
        <v>32</v>
      </c>
      <c r="C41" s="1"/>
      <c r="D41" s="44">
        <f t="shared" si="3"/>
        <v>17.776</v>
      </c>
      <c r="E41" s="45">
        <v>0</v>
      </c>
      <c r="F41" s="45">
        <v>0</v>
      </c>
      <c r="G41" s="45">
        <v>0</v>
      </c>
      <c r="H41" s="45">
        <v>0</v>
      </c>
      <c r="I41" s="45">
        <v>17.776</v>
      </c>
      <c r="J41" s="45">
        <v>0</v>
      </c>
      <c r="K41" s="45">
        <v>0</v>
      </c>
      <c r="L41" s="93"/>
    </row>
    <row r="42" spans="1:26" x14ac:dyDescent="0.3">
      <c r="A42" s="6"/>
      <c r="B42" s="22" t="s">
        <v>8</v>
      </c>
      <c r="C42" s="1"/>
      <c r="D42" s="44">
        <f t="shared" si="3"/>
        <v>15.609</v>
      </c>
      <c r="E42" s="45">
        <v>0</v>
      </c>
      <c r="F42" s="45">
        <v>0</v>
      </c>
      <c r="G42" s="45">
        <v>0</v>
      </c>
      <c r="H42" s="45">
        <v>0</v>
      </c>
      <c r="I42" s="45">
        <v>15.609</v>
      </c>
      <c r="J42" s="45">
        <v>0</v>
      </c>
      <c r="K42" s="45">
        <v>0</v>
      </c>
      <c r="L42" s="93"/>
    </row>
    <row r="43" spans="1:26" ht="37.5" x14ac:dyDescent="0.3">
      <c r="A43" s="6"/>
      <c r="B43" s="22" t="s">
        <v>33</v>
      </c>
      <c r="C43" s="1"/>
      <c r="D43" s="44">
        <f t="shared" si="3"/>
        <v>2.8849999999999998</v>
      </c>
      <c r="E43" s="45">
        <v>0</v>
      </c>
      <c r="F43" s="45">
        <v>0</v>
      </c>
      <c r="G43" s="45">
        <v>0</v>
      </c>
      <c r="H43" s="45">
        <v>0</v>
      </c>
      <c r="I43" s="45">
        <v>2.8849999999999998</v>
      </c>
      <c r="J43" s="45">
        <v>0</v>
      </c>
      <c r="K43" s="45">
        <v>0</v>
      </c>
      <c r="L43" s="93"/>
    </row>
    <row r="44" spans="1:26" ht="56.25" x14ac:dyDescent="0.3">
      <c r="A44" s="6"/>
      <c r="B44" s="22" t="s">
        <v>34</v>
      </c>
      <c r="C44" s="6"/>
      <c r="D44" s="44">
        <f t="shared" si="3"/>
        <v>229.95400000000001</v>
      </c>
      <c r="E44" s="45">
        <v>106.35599999999999</v>
      </c>
      <c r="F44" s="45">
        <v>0</v>
      </c>
      <c r="G44" s="45">
        <v>0</v>
      </c>
      <c r="H44" s="45">
        <v>0</v>
      </c>
      <c r="I44" s="45">
        <v>123.598</v>
      </c>
      <c r="J44" s="45">
        <v>0</v>
      </c>
      <c r="K44" s="45">
        <v>0</v>
      </c>
      <c r="L44" s="93"/>
    </row>
    <row r="45" spans="1:26" ht="37.5" x14ac:dyDescent="0.3">
      <c r="A45" s="6"/>
      <c r="B45" s="22" t="s">
        <v>35</v>
      </c>
      <c r="C45" s="6"/>
      <c r="D45" s="44">
        <f t="shared" si="3"/>
        <v>36.311999999999998</v>
      </c>
      <c r="E45" s="45">
        <v>0</v>
      </c>
      <c r="F45" s="45">
        <v>0</v>
      </c>
      <c r="G45" s="45">
        <v>0</v>
      </c>
      <c r="H45" s="45">
        <v>0</v>
      </c>
      <c r="I45" s="45">
        <v>36.311999999999998</v>
      </c>
      <c r="J45" s="45">
        <v>0</v>
      </c>
      <c r="K45" s="45">
        <v>0</v>
      </c>
      <c r="L45" s="93"/>
    </row>
    <row r="46" spans="1:26" ht="75" x14ac:dyDescent="0.3">
      <c r="A46" s="6"/>
      <c r="B46" s="22" t="s">
        <v>120</v>
      </c>
      <c r="C46" s="6"/>
      <c r="D46" s="44">
        <f t="shared" si="3"/>
        <v>7.3949999999999996</v>
      </c>
      <c r="E46" s="45">
        <v>0</v>
      </c>
      <c r="F46" s="45">
        <v>0</v>
      </c>
      <c r="G46" s="45">
        <v>0</v>
      </c>
      <c r="H46" s="45">
        <v>0</v>
      </c>
      <c r="I46" s="45">
        <v>7.3949999999999996</v>
      </c>
      <c r="J46" s="45">
        <v>0</v>
      </c>
      <c r="K46" s="45">
        <v>0</v>
      </c>
      <c r="L46" s="93"/>
    </row>
    <row r="47" spans="1:26" ht="37.5" x14ac:dyDescent="0.3">
      <c r="A47" s="6"/>
      <c r="B47" s="22" t="s">
        <v>121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93"/>
    </row>
    <row r="48" spans="1:26" ht="40.5" x14ac:dyDescent="0.3">
      <c r="A48" s="6" t="s">
        <v>66</v>
      </c>
      <c r="B48" s="10" t="s">
        <v>29</v>
      </c>
      <c r="C48" s="6"/>
      <c r="D48" s="1">
        <f t="shared" si="3"/>
        <v>264.51</v>
      </c>
      <c r="E48" s="15">
        <v>0</v>
      </c>
      <c r="F48" s="15">
        <v>0</v>
      </c>
      <c r="G48" s="15">
        <v>0</v>
      </c>
      <c r="H48" s="15">
        <v>0</v>
      </c>
      <c r="I48" s="15">
        <v>264.51</v>
      </c>
      <c r="J48" s="15">
        <v>0</v>
      </c>
      <c r="K48" s="15">
        <v>0</v>
      </c>
      <c r="L48" s="93"/>
    </row>
    <row r="49" spans="1:12" x14ac:dyDescent="0.3">
      <c r="A49" s="6" t="s">
        <v>67</v>
      </c>
      <c r="B49" s="10" t="s">
        <v>122</v>
      </c>
      <c r="C49" s="6"/>
      <c r="D49" s="1">
        <f t="shared" si="3"/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93"/>
    </row>
    <row r="50" spans="1:12" x14ac:dyDescent="0.3">
      <c r="A50" s="6" t="s">
        <v>68</v>
      </c>
      <c r="B50" s="10" t="s">
        <v>123</v>
      </c>
      <c r="C50" s="6"/>
      <c r="D50" s="1">
        <f t="shared" si="3"/>
        <v>977.89200000000005</v>
      </c>
      <c r="E50" s="15">
        <v>245.756</v>
      </c>
      <c r="F50" s="15">
        <v>0</v>
      </c>
      <c r="G50" s="15">
        <v>0</v>
      </c>
      <c r="H50" s="15">
        <v>0</v>
      </c>
      <c r="I50" s="15">
        <v>732.13599999999997</v>
      </c>
      <c r="J50" s="15">
        <v>0</v>
      </c>
      <c r="K50" s="15">
        <v>0</v>
      </c>
      <c r="L50" s="93"/>
    </row>
    <row r="51" spans="1:12" x14ac:dyDescent="0.3">
      <c r="A51" s="6" t="s">
        <v>69</v>
      </c>
      <c r="B51" s="9" t="s">
        <v>124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93"/>
    </row>
    <row r="52" spans="1:12" ht="40.5" x14ac:dyDescent="0.3">
      <c r="A52" s="6" t="s">
        <v>70</v>
      </c>
      <c r="B52" s="9" t="s">
        <v>125</v>
      </c>
      <c r="C52" s="6"/>
      <c r="D52" s="1">
        <f t="shared" si="3"/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93"/>
    </row>
    <row r="53" spans="1:12" ht="40.5" x14ac:dyDescent="0.3">
      <c r="A53" s="6" t="s">
        <v>71</v>
      </c>
      <c r="B53" s="7" t="s">
        <v>31</v>
      </c>
      <c r="C53" s="6"/>
      <c r="D53" s="1">
        <f t="shared" si="3"/>
        <v>1077.8320000000001</v>
      </c>
      <c r="E53" s="15">
        <v>0</v>
      </c>
      <c r="F53" s="15">
        <v>0</v>
      </c>
      <c r="G53" s="15">
        <v>0</v>
      </c>
      <c r="H53" s="15">
        <v>0</v>
      </c>
      <c r="I53" s="15">
        <v>1077.8320000000001</v>
      </c>
      <c r="J53" s="15">
        <v>0</v>
      </c>
      <c r="K53" s="15">
        <v>0</v>
      </c>
      <c r="L53" s="93"/>
    </row>
    <row r="54" spans="1:12" x14ac:dyDescent="0.3">
      <c r="A54" s="6" t="s">
        <v>72</v>
      </c>
      <c r="B54" s="9" t="s">
        <v>126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93"/>
    </row>
    <row r="55" spans="1:12" x14ac:dyDescent="0.3">
      <c r="A55" s="6" t="s">
        <v>73</v>
      </c>
      <c r="B55" s="9" t="s">
        <v>127</v>
      </c>
      <c r="C55" s="6"/>
      <c r="D55" s="1">
        <f t="shared" ref="D55:D56" si="6">E55+F55+G55+H55+I55+J55+K55</f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93"/>
    </row>
    <row r="56" spans="1:12" x14ac:dyDescent="0.3">
      <c r="A56" s="6" t="s">
        <v>74</v>
      </c>
      <c r="B56" s="9" t="s">
        <v>128</v>
      </c>
      <c r="C56" s="6"/>
      <c r="D56" s="1">
        <f t="shared" si="6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93"/>
    </row>
    <row r="57" spans="1:12" ht="60.75" x14ac:dyDescent="0.3">
      <c r="A57" s="6" t="s">
        <v>75</v>
      </c>
      <c r="B57" s="9" t="s">
        <v>129</v>
      </c>
      <c r="C57" s="6"/>
      <c r="D57" s="1">
        <f>E57+F57+G57+H57+I57+J57+K57</f>
        <v>100</v>
      </c>
      <c r="E57" s="15">
        <v>0</v>
      </c>
      <c r="F57" s="15">
        <v>100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93"/>
    </row>
    <row r="58" spans="1:12" x14ac:dyDescent="0.3">
      <c r="A58" s="6" t="s">
        <v>76</v>
      </c>
      <c r="B58" s="14" t="s">
        <v>36</v>
      </c>
      <c r="C58" s="6"/>
      <c r="D58" s="1">
        <f>E58+F58+G58+H58+I58+J58+K58</f>
        <v>584.92899999999997</v>
      </c>
      <c r="E58" s="15">
        <v>0</v>
      </c>
      <c r="F58" s="15">
        <v>0</v>
      </c>
      <c r="G58" s="15">
        <v>0</v>
      </c>
      <c r="H58" s="15">
        <v>0</v>
      </c>
      <c r="I58" s="15">
        <v>584.92899999999997</v>
      </c>
      <c r="J58" s="15">
        <v>0</v>
      </c>
      <c r="K58" s="15">
        <v>0</v>
      </c>
      <c r="L58" s="93"/>
    </row>
    <row r="59" spans="1:12" ht="60.75" x14ac:dyDescent="0.3">
      <c r="A59" s="6" t="s">
        <v>77</v>
      </c>
      <c r="B59" s="7" t="s">
        <v>37</v>
      </c>
      <c r="C59" s="6"/>
      <c r="D59" s="1">
        <f>E59+F59+G59+H59+I59+J59+K59</f>
        <v>8514.0820000000003</v>
      </c>
      <c r="E59" s="15">
        <v>884.05</v>
      </c>
      <c r="F59" s="15">
        <v>2100</v>
      </c>
      <c r="G59" s="15">
        <v>0</v>
      </c>
      <c r="H59" s="15">
        <v>2500</v>
      </c>
      <c r="I59" s="15">
        <v>3030.0320000000002</v>
      </c>
      <c r="J59" s="15">
        <v>0</v>
      </c>
      <c r="K59" s="15">
        <v>0</v>
      </c>
      <c r="L59" s="93"/>
    </row>
    <row r="60" spans="1:12" ht="40.5" x14ac:dyDescent="0.3">
      <c r="A60" s="6" t="s">
        <v>78</v>
      </c>
      <c r="B60" s="68" t="s">
        <v>130</v>
      </c>
      <c r="C60" s="6"/>
      <c r="D60" s="1">
        <f>E60+F60+G60+H60+I60+J60+K60</f>
        <v>1832.3989999999999</v>
      </c>
      <c r="E60" s="15">
        <v>502.91899999999998</v>
      </c>
      <c r="F60" s="15">
        <v>708.28499999999997</v>
      </c>
      <c r="G60" s="15">
        <v>0</v>
      </c>
      <c r="H60" s="15">
        <v>0</v>
      </c>
      <c r="I60" s="15">
        <v>621.19500000000005</v>
      </c>
      <c r="J60" s="15">
        <v>0</v>
      </c>
      <c r="K60" s="15">
        <v>0</v>
      </c>
      <c r="L60" s="93"/>
    </row>
    <row r="61" spans="1:12" ht="40.5" x14ac:dyDescent="0.3">
      <c r="A61" s="6" t="s">
        <v>80</v>
      </c>
      <c r="B61" s="68" t="s">
        <v>131</v>
      </c>
      <c r="C61" s="6"/>
      <c r="D61" s="1">
        <f>E61+F61+G61+H61+I61+J61+K61</f>
        <v>1259.798</v>
      </c>
      <c r="E61" s="15">
        <v>259.798</v>
      </c>
      <c r="F61" s="15">
        <v>1000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93"/>
    </row>
    <row r="62" spans="1:12" ht="40.5" x14ac:dyDescent="0.3">
      <c r="A62" s="6" t="s">
        <v>79</v>
      </c>
      <c r="B62" s="68" t="s">
        <v>132</v>
      </c>
      <c r="C62" s="6"/>
      <c r="D62" s="1">
        <f t="shared" ref="D62" si="7">E62+F62+G62+H62+I62</f>
        <v>62495.498</v>
      </c>
      <c r="E62" s="15">
        <f>E63+E64</f>
        <v>13801.432000000001</v>
      </c>
      <c r="F62" s="15">
        <f t="shared" ref="F62:K62" si="8">F63+F64</f>
        <v>13800.856</v>
      </c>
      <c r="G62" s="15">
        <f t="shared" si="8"/>
        <v>5000</v>
      </c>
      <c r="H62" s="15">
        <f t="shared" si="8"/>
        <v>12000</v>
      </c>
      <c r="I62" s="15">
        <f t="shared" si="8"/>
        <v>17893.21</v>
      </c>
      <c r="J62" s="15">
        <f t="shared" si="8"/>
        <v>0</v>
      </c>
      <c r="K62" s="15">
        <f t="shared" si="8"/>
        <v>0</v>
      </c>
      <c r="L62" s="93"/>
    </row>
    <row r="63" spans="1:12" x14ac:dyDescent="0.3">
      <c r="A63" s="6"/>
      <c r="B63" s="69" t="s">
        <v>133</v>
      </c>
      <c r="C63" s="6"/>
      <c r="D63" s="44">
        <f t="shared" ref="D63:D83" si="9">E63+F63+G63+H63+I63+J63+K63</f>
        <v>50274.142999999996</v>
      </c>
      <c r="E63" s="45">
        <v>12017.192999999999</v>
      </c>
      <c r="F63" s="45">
        <v>10720.271000000001</v>
      </c>
      <c r="G63" s="45">
        <v>5000</v>
      </c>
      <c r="H63" s="45">
        <v>9000</v>
      </c>
      <c r="I63" s="45">
        <v>13536.679</v>
      </c>
      <c r="J63" s="45">
        <v>0</v>
      </c>
      <c r="K63" s="45">
        <v>0</v>
      </c>
      <c r="L63" s="93"/>
    </row>
    <row r="64" spans="1:12" ht="37.5" x14ac:dyDescent="0.3">
      <c r="A64" s="6"/>
      <c r="B64" s="69" t="s">
        <v>145</v>
      </c>
      <c r="C64" s="6"/>
      <c r="D64" s="44">
        <f t="shared" si="9"/>
        <v>12221.355</v>
      </c>
      <c r="E64" s="45">
        <v>1784.239</v>
      </c>
      <c r="F64" s="45">
        <v>3080.585</v>
      </c>
      <c r="G64" s="45">
        <v>0</v>
      </c>
      <c r="H64" s="45">
        <v>3000</v>
      </c>
      <c r="I64" s="45">
        <v>4356.5309999999999</v>
      </c>
      <c r="J64" s="45">
        <v>0</v>
      </c>
      <c r="K64" s="45">
        <v>0</v>
      </c>
      <c r="L64" s="93"/>
    </row>
    <row r="65" spans="1:26" ht="40.5" x14ac:dyDescent="0.3">
      <c r="A65" s="6" t="s">
        <v>81</v>
      </c>
      <c r="B65" s="9" t="s">
        <v>134</v>
      </c>
      <c r="C65" s="6"/>
      <c r="D65" s="1">
        <f t="shared" si="9"/>
        <v>478.68599999999998</v>
      </c>
      <c r="E65" s="15">
        <f>E66</f>
        <v>478.68599999999998</v>
      </c>
      <c r="F65" s="15">
        <f t="shared" ref="F65:K65" si="10">F66</f>
        <v>0</v>
      </c>
      <c r="G65" s="15">
        <f t="shared" si="10"/>
        <v>0</v>
      </c>
      <c r="H65" s="15">
        <f t="shared" si="10"/>
        <v>0</v>
      </c>
      <c r="I65" s="15">
        <f t="shared" si="10"/>
        <v>0</v>
      </c>
      <c r="J65" s="15">
        <f t="shared" si="10"/>
        <v>0</v>
      </c>
      <c r="K65" s="15">
        <f t="shared" si="10"/>
        <v>0</v>
      </c>
      <c r="L65" s="93"/>
    </row>
    <row r="66" spans="1:26" x14ac:dyDescent="0.3">
      <c r="A66" s="6"/>
      <c r="B66" s="69" t="s">
        <v>135</v>
      </c>
      <c r="C66" s="6"/>
      <c r="D66" s="44">
        <f t="shared" si="9"/>
        <v>478.68599999999998</v>
      </c>
      <c r="E66" s="45">
        <v>478.68599999999998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93"/>
    </row>
    <row r="67" spans="1:26" ht="40.5" x14ac:dyDescent="0.3">
      <c r="A67" s="6" t="s">
        <v>82</v>
      </c>
      <c r="B67" s="9" t="s">
        <v>136</v>
      </c>
      <c r="C67" s="6"/>
      <c r="D67" s="1">
        <f t="shared" si="9"/>
        <v>5224.4650000000001</v>
      </c>
      <c r="E67" s="15">
        <f>E68+E69</f>
        <v>1358.421</v>
      </c>
      <c r="F67" s="15">
        <f t="shared" ref="F67:K67" si="11">F68+F69</f>
        <v>2953.5549999999998</v>
      </c>
      <c r="G67" s="15">
        <f t="shared" si="11"/>
        <v>0</v>
      </c>
      <c r="H67" s="15">
        <f t="shared" si="11"/>
        <v>0</v>
      </c>
      <c r="I67" s="15">
        <f t="shared" si="11"/>
        <v>912.48900000000003</v>
      </c>
      <c r="J67" s="15">
        <f t="shared" si="11"/>
        <v>0</v>
      </c>
      <c r="K67" s="15">
        <f t="shared" si="11"/>
        <v>0</v>
      </c>
      <c r="L67" s="93"/>
    </row>
    <row r="68" spans="1:26" x14ac:dyDescent="0.3">
      <c r="A68" s="6"/>
      <c r="B68" s="69" t="s">
        <v>137</v>
      </c>
      <c r="C68" s="6"/>
      <c r="D68" s="44">
        <f t="shared" si="9"/>
        <v>4304.7730000000001</v>
      </c>
      <c r="E68" s="45">
        <v>1073.021</v>
      </c>
      <c r="F68" s="45">
        <v>2319.2629999999999</v>
      </c>
      <c r="G68" s="45">
        <v>0</v>
      </c>
      <c r="H68" s="45">
        <v>0</v>
      </c>
      <c r="I68" s="45">
        <v>912.48900000000003</v>
      </c>
      <c r="J68" s="45">
        <v>0</v>
      </c>
      <c r="K68" s="45">
        <v>0</v>
      </c>
      <c r="L68" s="93"/>
    </row>
    <row r="69" spans="1:26" x14ac:dyDescent="0.3">
      <c r="A69" s="6"/>
      <c r="B69" s="69" t="s">
        <v>138</v>
      </c>
      <c r="C69" s="6"/>
      <c r="D69" s="44">
        <f t="shared" si="9"/>
        <v>919.69200000000001</v>
      </c>
      <c r="E69" s="45">
        <v>285.39999999999998</v>
      </c>
      <c r="F69" s="45">
        <v>634.29200000000003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93"/>
    </row>
    <row r="70" spans="1:26" ht="81" x14ac:dyDescent="0.3">
      <c r="A70" s="6" t="s">
        <v>83</v>
      </c>
      <c r="B70" s="7" t="s">
        <v>38</v>
      </c>
      <c r="C70" s="6"/>
      <c r="D70" s="1">
        <f t="shared" si="9"/>
        <v>14704.307000000001</v>
      </c>
      <c r="E70" s="15">
        <f>E71+E72+E73+E74</f>
        <v>3925.85</v>
      </c>
      <c r="F70" s="15">
        <f t="shared" ref="F70:H70" si="12">F71+F72+F73+F74</f>
        <v>3688.7829999999999</v>
      </c>
      <c r="G70" s="15">
        <f t="shared" si="12"/>
        <v>0</v>
      </c>
      <c r="H70" s="15">
        <f t="shared" si="12"/>
        <v>2500</v>
      </c>
      <c r="I70" s="15">
        <f>I71+I72+I73+I74</f>
        <v>4589.674</v>
      </c>
      <c r="J70" s="15">
        <f t="shared" ref="J70:K70" si="13">J71+J72+J73+J74</f>
        <v>0</v>
      </c>
      <c r="K70" s="15">
        <f t="shared" si="13"/>
        <v>0</v>
      </c>
      <c r="L70" s="93"/>
      <c r="M70" s="59"/>
      <c r="N70" s="59"/>
      <c r="O70" s="59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x14ac:dyDescent="0.3">
      <c r="A71" s="6"/>
      <c r="B71" s="22" t="s">
        <v>39</v>
      </c>
      <c r="C71" s="1"/>
      <c r="D71" s="44">
        <f t="shared" si="9"/>
        <v>12645.492</v>
      </c>
      <c r="E71" s="45">
        <v>3642.944</v>
      </c>
      <c r="F71" s="45">
        <v>3422.9609999999998</v>
      </c>
      <c r="G71" s="45">
        <v>0</v>
      </c>
      <c r="H71" s="45">
        <v>2319.8440000000001</v>
      </c>
      <c r="I71" s="45">
        <v>3259.7429999999999</v>
      </c>
      <c r="J71" s="45">
        <v>0</v>
      </c>
      <c r="K71" s="45">
        <v>0</v>
      </c>
      <c r="L71" s="93"/>
      <c r="M71" s="61"/>
      <c r="N71" s="62"/>
      <c r="O71" s="62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x14ac:dyDescent="0.3">
      <c r="A72" s="6"/>
      <c r="B72" s="22" t="s">
        <v>40</v>
      </c>
      <c r="C72" s="1"/>
      <c r="D72" s="44">
        <f t="shared" si="9"/>
        <v>1855.4159999999999</v>
      </c>
      <c r="E72" s="45">
        <v>254.77099999999999</v>
      </c>
      <c r="F72" s="45">
        <v>239.387</v>
      </c>
      <c r="G72" s="45">
        <v>0</v>
      </c>
      <c r="H72" s="45">
        <v>162.239</v>
      </c>
      <c r="I72" s="45">
        <v>1199.019</v>
      </c>
      <c r="J72" s="45">
        <v>0</v>
      </c>
      <c r="K72" s="45">
        <v>0</v>
      </c>
      <c r="L72" s="93"/>
      <c r="M72" s="61"/>
      <c r="N72" s="62"/>
      <c r="O72" s="62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x14ac:dyDescent="0.3">
      <c r="A73" s="6"/>
      <c r="B73" s="22" t="s">
        <v>41</v>
      </c>
      <c r="C73" s="1"/>
      <c r="D73" s="44">
        <f t="shared" si="9"/>
        <v>181.05600000000001</v>
      </c>
      <c r="E73" s="45">
        <v>25.202000000000002</v>
      </c>
      <c r="F73" s="45">
        <v>23.678999999999998</v>
      </c>
      <c r="G73" s="45">
        <v>0</v>
      </c>
      <c r="H73" s="45">
        <v>16.047999999999998</v>
      </c>
      <c r="I73" s="45">
        <v>116.127</v>
      </c>
      <c r="J73" s="45">
        <v>0</v>
      </c>
      <c r="K73" s="45">
        <v>0</v>
      </c>
      <c r="L73" s="93"/>
      <c r="M73" s="61"/>
      <c r="N73" s="62"/>
      <c r="O73" s="62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x14ac:dyDescent="0.3">
      <c r="A74" s="6"/>
      <c r="B74" s="22" t="s">
        <v>42</v>
      </c>
      <c r="C74" s="1"/>
      <c r="D74" s="44">
        <f t="shared" si="9"/>
        <v>22.343</v>
      </c>
      <c r="E74" s="45">
        <v>2.9329999999999998</v>
      </c>
      <c r="F74" s="45">
        <v>2.7559999999999998</v>
      </c>
      <c r="G74" s="45">
        <v>0</v>
      </c>
      <c r="H74" s="45">
        <v>1.869</v>
      </c>
      <c r="I74" s="45">
        <v>14.785</v>
      </c>
      <c r="J74" s="45">
        <v>0</v>
      </c>
      <c r="K74" s="45">
        <v>0</v>
      </c>
      <c r="L74" s="93"/>
      <c r="M74" s="61"/>
      <c r="N74" s="62"/>
      <c r="O74" s="62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40.5" x14ac:dyDescent="0.3">
      <c r="A75" s="6" t="s">
        <v>111</v>
      </c>
      <c r="B75" s="7" t="s">
        <v>139</v>
      </c>
      <c r="C75" s="6"/>
      <c r="D75" s="1">
        <f t="shared" si="9"/>
        <v>790.67700000000002</v>
      </c>
      <c r="E75" s="15">
        <f>E76+E77</f>
        <v>144.38999999999999</v>
      </c>
      <c r="F75" s="15">
        <f t="shared" ref="F75:K75" si="14">F76+F77</f>
        <v>472.45699999999999</v>
      </c>
      <c r="G75" s="15">
        <f t="shared" si="14"/>
        <v>0</v>
      </c>
      <c r="H75" s="15">
        <f t="shared" si="14"/>
        <v>0</v>
      </c>
      <c r="I75" s="15">
        <f t="shared" si="14"/>
        <v>173.83</v>
      </c>
      <c r="J75" s="15">
        <f t="shared" si="14"/>
        <v>0</v>
      </c>
      <c r="K75" s="15">
        <f t="shared" si="14"/>
        <v>0</v>
      </c>
      <c r="L75" s="93"/>
      <c r="M75" s="59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37.5" x14ac:dyDescent="0.3">
      <c r="A76" s="6"/>
      <c r="B76" s="22" t="s">
        <v>45</v>
      </c>
      <c r="C76" s="1"/>
      <c r="D76" s="44">
        <f t="shared" si="9"/>
        <v>452.82799999999997</v>
      </c>
      <c r="E76" s="45">
        <v>49.89</v>
      </c>
      <c r="F76" s="45">
        <v>287.60000000000002</v>
      </c>
      <c r="G76" s="45">
        <v>0</v>
      </c>
      <c r="H76" s="45">
        <v>0</v>
      </c>
      <c r="I76" s="45">
        <v>115.33799999999999</v>
      </c>
      <c r="J76" s="45">
        <v>0</v>
      </c>
      <c r="K76" s="45">
        <v>0</v>
      </c>
      <c r="L76" s="93"/>
    </row>
    <row r="77" spans="1:26" ht="37.5" x14ac:dyDescent="0.3">
      <c r="A77" s="6"/>
      <c r="B77" s="22" t="s">
        <v>46</v>
      </c>
      <c r="C77" s="1"/>
      <c r="D77" s="44">
        <f t="shared" si="9"/>
        <v>337.84899999999999</v>
      </c>
      <c r="E77" s="45">
        <v>94.5</v>
      </c>
      <c r="F77" s="45">
        <v>184.857</v>
      </c>
      <c r="G77" s="45">
        <v>0</v>
      </c>
      <c r="H77" s="45">
        <v>0</v>
      </c>
      <c r="I77" s="45">
        <v>58.491999999999997</v>
      </c>
      <c r="J77" s="45">
        <v>0</v>
      </c>
      <c r="K77" s="45">
        <v>0</v>
      </c>
      <c r="L77" s="93"/>
    </row>
    <row r="78" spans="1:26" ht="40.5" x14ac:dyDescent="0.3">
      <c r="A78" s="6" t="s">
        <v>141</v>
      </c>
      <c r="B78" s="7" t="s">
        <v>147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93"/>
    </row>
    <row r="79" spans="1:26" ht="40.5" x14ac:dyDescent="0.3">
      <c r="A79" s="6" t="s">
        <v>142</v>
      </c>
      <c r="B79" s="7" t="s">
        <v>149</v>
      </c>
      <c r="C79" s="6"/>
      <c r="D79" s="1">
        <f t="shared" si="9"/>
        <v>56.03</v>
      </c>
      <c r="E79" s="15">
        <v>0</v>
      </c>
      <c r="F79" s="15">
        <v>0</v>
      </c>
      <c r="G79" s="15">
        <v>0</v>
      </c>
      <c r="H79" s="15">
        <v>0</v>
      </c>
      <c r="I79" s="15">
        <v>56.03</v>
      </c>
      <c r="J79" s="15">
        <v>0</v>
      </c>
      <c r="K79" s="15">
        <v>0</v>
      </c>
      <c r="L79" s="93"/>
    </row>
    <row r="80" spans="1:26" x14ac:dyDescent="0.3">
      <c r="A80" s="6" t="s">
        <v>143</v>
      </c>
      <c r="B80" s="7" t="s">
        <v>140</v>
      </c>
      <c r="C80" s="6"/>
      <c r="D80" s="1">
        <f t="shared" si="9"/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93"/>
    </row>
    <row r="81" spans="1:14" x14ac:dyDescent="0.3">
      <c r="A81" s="6" t="s">
        <v>146</v>
      </c>
      <c r="B81" s="7" t="s">
        <v>144</v>
      </c>
      <c r="C81" s="6"/>
      <c r="D81" s="1">
        <f t="shared" si="9"/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15">
        <v>0</v>
      </c>
      <c r="K81" s="15">
        <v>0</v>
      </c>
      <c r="L81" s="93"/>
    </row>
    <row r="82" spans="1:14" ht="40.5" x14ac:dyDescent="0.3">
      <c r="A82" s="6" t="s">
        <v>148</v>
      </c>
      <c r="B82" s="10" t="s">
        <v>108</v>
      </c>
      <c r="C82" s="1"/>
      <c r="D82" s="1">
        <f t="shared" si="9"/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15">
        <v>0</v>
      </c>
      <c r="K82" s="15">
        <v>0</v>
      </c>
      <c r="L82" s="94"/>
    </row>
    <row r="83" spans="1:14" s="30" customFormat="1" ht="23.25" x14ac:dyDescent="0.35">
      <c r="A83" s="23">
        <v>3</v>
      </c>
      <c r="B83" s="24" t="s">
        <v>84</v>
      </c>
      <c r="C83" s="23" t="s">
        <v>162</v>
      </c>
      <c r="D83" s="36">
        <f t="shared" si="9"/>
        <v>49347.468999999997</v>
      </c>
      <c r="E83" s="26">
        <v>10044.108</v>
      </c>
      <c r="F83" s="26">
        <v>9667</v>
      </c>
      <c r="G83" s="26">
        <v>10059</v>
      </c>
      <c r="H83" s="26">
        <v>10099</v>
      </c>
      <c r="I83" s="26">
        <v>9478.3610000000008</v>
      </c>
      <c r="J83" s="63">
        <v>0</v>
      </c>
      <c r="K83" s="63">
        <v>0</v>
      </c>
      <c r="L83" s="79" t="s">
        <v>16</v>
      </c>
      <c r="M83" s="28"/>
      <c r="N83" s="29"/>
    </row>
    <row r="84" spans="1:14" s="30" customFormat="1" ht="23.25" x14ac:dyDescent="0.35">
      <c r="A84" s="23">
        <v>4</v>
      </c>
      <c r="B84" s="24" t="s">
        <v>54</v>
      </c>
      <c r="C84" s="23" t="s">
        <v>162</v>
      </c>
      <c r="D84" s="37">
        <f t="shared" ref="D84:K84" si="15">SUM(D85:D89)</f>
        <v>13552.328</v>
      </c>
      <c r="E84" s="37">
        <f t="shared" si="15"/>
        <v>2177.5619999999999</v>
      </c>
      <c r="F84" s="37">
        <f t="shared" si="15"/>
        <v>2631</v>
      </c>
      <c r="G84" s="37">
        <f t="shared" si="15"/>
        <v>2324</v>
      </c>
      <c r="H84" s="37">
        <f t="shared" si="15"/>
        <v>2419</v>
      </c>
      <c r="I84" s="37">
        <f t="shared" si="15"/>
        <v>4000.7660000000001</v>
      </c>
      <c r="J84" s="37">
        <f t="shared" si="15"/>
        <v>0</v>
      </c>
      <c r="K84" s="37">
        <f t="shared" si="15"/>
        <v>0</v>
      </c>
      <c r="L84" s="90"/>
      <c r="M84" s="28"/>
      <c r="N84" s="29"/>
    </row>
    <row r="85" spans="1:14" ht="60.75" x14ac:dyDescent="0.3">
      <c r="A85" s="43" t="s">
        <v>85</v>
      </c>
      <c r="B85" s="10" t="s">
        <v>4</v>
      </c>
      <c r="C85" s="6"/>
      <c r="D85" s="1">
        <f>E85+F85+G85+I85+H85+J85+K85</f>
        <v>1970.3869999999999</v>
      </c>
      <c r="E85" s="16">
        <v>450</v>
      </c>
      <c r="F85" s="16"/>
      <c r="G85" s="16"/>
      <c r="H85" s="16"/>
      <c r="I85" s="16">
        <v>1520.3869999999999</v>
      </c>
      <c r="J85" s="15">
        <v>0</v>
      </c>
      <c r="K85" s="15">
        <v>0</v>
      </c>
      <c r="L85" s="90"/>
    </row>
    <row r="86" spans="1:14" ht="40.5" x14ac:dyDescent="0.3">
      <c r="A86" s="43" t="s">
        <v>86</v>
      </c>
      <c r="B86" s="9" t="s">
        <v>7</v>
      </c>
      <c r="C86" s="6"/>
      <c r="D86" s="1">
        <f>E86+F86+G86+I86+H86+J86+K86</f>
        <v>9863.2610000000004</v>
      </c>
      <c r="E86" s="16">
        <v>1452.8789999999999</v>
      </c>
      <c r="F86" s="16">
        <v>1784.098</v>
      </c>
      <c r="G86" s="16">
        <v>2114.0219999999999</v>
      </c>
      <c r="H86" s="16">
        <v>2200.6219999999998</v>
      </c>
      <c r="I86" s="16">
        <v>2311.64</v>
      </c>
      <c r="J86" s="15">
        <v>0</v>
      </c>
      <c r="K86" s="15">
        <v>0</v>
      </c>
      <c r="L86" s="90"/>
    </row>
    <row r="87" spans="1:14" ht="60.75" x14ac:dyDescent="0.3">
      <c r="A87" s="43" t="s">
        <v>87</v>
      </c>
      <c r="B87" s="9" t="s">
        <v>11</v>
      </c>
      <c r="C87" s="6"/>
      <c r="D87" s="1">
        <f>E87+F87+G87+I87+H87+J87+K87</f>
        <v>925.93899999999996</v>
      </c>
      <c r="E87" s="16">
        <v>250.333</v>
      </c>
      <c r="F87" s="16">
        <v>161.22</v>
      </c>
      <c r="G87" s="16">
        <v>183.267</v>
      </c>
      <c r="H87" s="16">
        <v>190.59800000000001</v>
      </c>
      <c r="I87" s="16">
        <v>140.52099999999999</v>
      </c>
      <c r="J87" s="15">
        <v>0</v>
      </c>
      <c r="K87" s="15">
        <v>0</v>
      </c>
      <c r="L87" s="90"/>
    </row>
    <row r="88" spans="1:14" ht="40.5" x14ac:dyDescent="0.3">
      <c r="A88" s="71" t="s">
        <v>88</v>
      </c>
      <c r="B88" s="9" t="s">
        <v>10</v>
      </c>
      <c r="C88" s="6"/>
      <c r="D88" s="1">
        <f>E88+F88+G88+I88+H88+J88+K88</f>
        <v>132.74299999999999</v>
      </c>
      <c r="E88" s="15">
        <v>24.35</v>
      </c>
      <c r="F88" s="15">
        <v>25.684000000000001</v>
      </c>
      <c r="G88" s="15">
        <v>26.710999999999999</v>
      </c>
      <c r="H88" s="15">
        <v>27.78</v>
      </c>
      <c r="I88" s="15">
        <v>28.218</v>
      </c>
      <c r="J88" s="15">
        <v>0</v>
      </c>
      <c r="K88" s="15">
        <v>0</v>
      </c>
      <c r="L88" s="90"/>
    </row>
    <row r="89" spans="1:14" ht="22.5" customHeight="1" x14ac:dyDescent="0.3">
      <c r="A89" s="71" t="s">
        <v>154</v>
      </c>
      <c r="B89" s="9" t="s">
        <v>155</v>
      </c>
      <c r="C89" s="6"/>
      <c r="D89" s="1">
        <f>E89+F89+G89+I89+H89+J89+K89</f>
        <v>659.99800000000005</v>
      </c>
      <c r="E89" s="15"/>
      <c r="F89" s="15">
        <v>659.99800000000005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91"/>
    </row>
    <row r="90" spans="1:14" ht="22.5" x14ac:dyDescent="0.3">
      <c r="A90" s="23">
        <v>5</v>
      </c>
      <c r="B90" s="24" t="s">
        <v>84</v>
      </c>
      <c r="C90" s="23" t="s">
        <v>162</v>
      </c>
      <c r="D90" s="36">
        <f>E90+F90+G90+H90+I90+J90+K90</f>
        <v>14066.995999999999</v>
      </c>
      <c r="E90" s="26">
        <v>2707</v>
      </c>
      <c r="F90" s="26">
        <v>2798.9960000000001</v>
      </c>
      <c r="G90" s="26">
        <v>2738</v>
      </c>
      <c r="H90" s="26">
        <v>2748</v>
      </c>
      <c r="I90" s="26">
        <v>3075</v>
      </c>
      <c r="J90" s="63">
        <v>0</v>
      </c>
      <c r="K90" s="63">
        <v>0</v>
      </c>
      <c r="L90" s="79" t="s">
        <v>49</v>
      </c>
      <c r="M90" s="4"/>
      <c r="N90" s="5"/>
    </row>
    <row r="91" spans="1:14" ht="22.5" x14ac:dyDescent="0.3">
      <c r="A91" s="23">
        <v>6</v>
      </c>
      <c r="B91" s="24" t="s">
        <v>54</v>
      </c>
      <c r="C91" s="23" t="s">
        <v>162</v>
      </c>
      <c r="D91" s="37">
        <f>SUM(D92)</f>
        <v>1822.8979999999999</v>
      </c>
      <c r="E91" s="37">
        <f>SUM(E92)</f>
        <v>150</v>
      </c>
      <c r="F91" s="37">
        <f t="shared" ref="F91:K91" si="16">SUM(F92)</f>
        <v>312</v>
      </c>
      <c r="G91" s="37">
        <f t="shared" si="16"/>
        <v>312</v>
      </c>
      <c r="H91" s="37">
        <f t="shared" si="16"/>
        <v>312</v>
      </c>
      <c r="I91" s="37">
        <f t="shared" si="16"/>
        <v>736.89800000000002</v>
      </c>
      <c r="J91" s="37">
        <f t="shared" si="16"/>
        <v>0</v>
      </c>
      <c r="K91" s="37">
        <f t="shared" si="16"/>
        <v>0</v>
      </c>
      <c r="L91" s="90"/>
      <c r="M91" s="4"/>
      <c r="N91" s="5"/>
    </row>
    <row r="92" spans="1:14" ht="23.25" x14ac:dyDescent="0.3">
      <c r="A92" s="6" t="s">
        <v>90</v>
      </c>
      <c r="B92" s="10" t="s">
        <v>89</v>
      </c>
      <c r="C92" s="42"/>
      <c r="D92" s="35">
        <f>E92+F92+G92+H92+I92+J92+K92</f>
        <v>1822.8979999999999</v>
      </c>
      <c r="E92" s="18">
        <v>150</v>
      </c>
      <c r="F92" s="18">
        <v>312</v>
      </c>
      <c r="G92" s="18">
        <v>312</v>
      </c>
      <c r="H92" s="18">
        <v>312</v>
      </c>
      <c r="I92" s="18">
        <v>736.89800000000002</v>
      </c>
      <c r="J92" s="75">
        <v>0</v>
      </c>
      <c r="K92" s="75">
        <v>0</v>
      </c>
      <c r="L92" s="91"/>
      <c r="M92" s="4"/>
      <c r="N92" s="5"/>
    </row>
    <row r="93" spans="1:14" ht="45" x14ac:dyDescent="0.3">
      <c r="A93" s="23">
        <v>7</v>
      </c>
      <c r="B93" s="24" t="s">
        <v>108</v>
      </c>
      <c r="C93" s="23" t="s">
        <v>162</v>
      </c>
      <c r="D93" s="36">
        <f>E93+F93+G93+H93+I93+J93+K93</f>
        <v>36569.298999999999</v>
      </c>
      <c r="E93" s="26">
        <v>7779</v>
      </c>
      <c r="F93" s="26">
        <v>6790.299</v>
      </c>
      <c r="G93" s="26">
        <v>5000</v>
      </c>
      <c r="H93" s="26">
        <v>5000</v>
      </c>
      <c r="I93" s="26">
        <v>4000</v>
      </c>
      <c r="J93" s="63">
        <v>4000</v>
      </c>
      <c r="K93" s="63">
        <v>4000</v>
      </c>
      <c r="L93" s="79" t="s">
        <v>13</v>
      </c>
      <c r="M93" s="4"/>
      <c r="N93" s="5"/>
    </row>
    <row r="94" spans="1:14" ht="45" x14ac:dyDescent="0.3">
      <c r="A94" s="23">
        <v>8</v>
      </c>
      <c r="B94" s="24" t="s">
        <v>107</v>
      </c>
      <c r="C94" s="23" t="s">
        <v>162</v>
      </c>
      <c r="D94" s="36">
        <f>E94+F94+G94+H94+I94+J94+K94</f>
        <v>6058</v>
      </c>
      <c r="E94" s="26">
        <v>1267</v>
      </c>
      <c r="F94" s="26">
        <v>1535</v>
      </c>
      <c r="G94" s="26">
        <v>1596</v>
      </c>
      <c r="H94" s="26">
        <v>1660</v>
      </c>
      <c r="I94" s="26">
        <v>0</v>
      </c>
      <c r="J94" s="63">
        <v>0</v>
      </c>
      <c r="K94" s="63">
        <v>0</v>
      </c>
      <c r="L94" s="87"/>
      <c r="M94" s="4"/>
      <c r="N94" s="5"/>
    </row>
    <row r="95" spans="1:14" ht="45" x14ac:dyDescent="0.3">
      <c r="A95" s="23">
        <v>9</v>
      </c>
      <c r="B95" s="24" t="s">
        <v>97</v>
      </c>
      <c r="C95" s="23" t="s">
        <v>162</v>
      </c>
      <c r="D95" s="36">
        <f>E95+F95+G95+H95+I95+J95+K95</f>
        <v>134.83000000000001</v>
      </c>
      <c r="E95" s="26">
        <v>0</v>
      </c>
      <c r="F95" s="26">
        <v>0</v>
      </c>
      <c r="G95" s="26">
        <v>0</v>
      </c>
      <c r="H95" s="26">
        <v>0</v>
      </c>
      <c r="I95" s="26">
        <v>134.83000000000001</v>
      </c>
      <c r="J95" s="63">
        <v>0</v>
      </c>
      <c r="K95" s="63">
        <v>0</v>
      </c>
      <c r="L95" s="91"/>
      <c r="M95" s="4"/>
      <c r="N95" s="5"/>
    </row>
    <row r="96" spans="1:14" ht="45" customHeight="1" x14ac:dyDescent="0.3">
      <c r="A96" s="23">
        <v>10</v>
      </c>
      <c r="B96" s="24" t="s">
        <v>54</v>
      </c>
      <c r="C96" s="23" t="s">
        <v>162</v>
      </c>
      <c r="D96" s="36">
        <f>D97+D98+D101+D99</f>
        <v>54294.923999999999</v>
      </c>
      <c r="E96" s="36">
        <f>E97+E98+E101+E99+E100</f>
        <v>24864.913</v>
      </c>
      <c r="F96" s="36">
        <f t="shared" ref="F96:K96" si="17">F97+F98+F101+F99+F100</f>
        <v>27308.201000000001</v>
      </c>
      <c r="G96" s="36">
        <f t="shared" si="17"/>
        <v>1240</v>
      </c>
      <c r="H96" s="36">
        <f t="shared" si="17"/>
        <v>1300</v>
      </c>
      <c r="I96" s="36">
        <f t="shared" si="17"/>
        <v>20936.8</v>
      </c>
      <c r="J96" s="36">
        <f t="shared" si="17"/>
        <v>0</v>
      </c>
      <c r="K96" s="36">
        <f t="shared" si="17"/>
        <v>0</v>
      </c>
      <c r="L96" s="79" t="s">
        <v>14</v>
      </c>
      <c r="M96" s="4"/>
      <c r="N96" s="5"/>
    </row>
    <row r="97" spans="1:14" x14ac:dyDescent="0.3">
      <c r="A97" s="6" t="s">
        <v>105</v>
      </c>
      <c r="B97" s="10" t="s">
        <v>91</v>
      </c>
      <c r="C97" s="20"/>
      <c r="D97" s="1">
        <f>E97+F97+G97+H97+I97+J97+K97</f>
        <v>11497.72</v>
      </c>
      <c r="E97" s="18">
        <v>387.72</v>
      </c>
      <c r="F97" s="65">
        <v>0</v>
      </c>
      <c r="G97" s="18">
        <v>0</v>
      </c>
      <c r="H97" s="18">
        <v>0</v>
      </c>
      <c r="I97" s="18">
        <v>11110</v>
      </c>
      <c r="J97" s="75">
        <v>0</v>
      </c>
      <c r="K97" s="75">
        <v>0</v>
      </c>
      <c r="L97" s="87"/>
      <c r="M97" s="4"/>
      <c r="N97" s="5"/>
    </row>
    <row r="98" spans="1:14" ht="40.5" x14ac:dyDescent="0.3">
      <c r="A98" s="6" t="s">
        <v>106</v>
      </c>
      <c r="B98" s="10" t="s">
        <v>92</v>
      </c>
      <c r="C98" s="20"/>
      <c r="D98" s="1">
        <f>E98+F98+G98+H98+I98+J98+K98</f>
        <v>29297.402999999998</v>
      </c>
      <c r="E98" s="18">
        <v>8815.1029999999992</v>
      </c>
      <c r="F98" s="65">
        <v>8115.5</v>
      </c>
      <c r="G98" s="18">
        <v>1240</v>
      </c>
      <c r="H98" s="18">
        <v>1300</v>
      </c>
      <c r="I98" s="18">
        <v>9826.7999999999993</v>
      </c>
      <c r="J98" s="75">
        <v>0</v>
      </c>
      <c r="K98" s="75">
        <v>0</v>
      </c>
      <c r="L98" s="87"/>
      <c r="M98" s="4"/>
      <c r="N98" s="5"/>
    </row>
    <row r="99" spans="1:14" x14ac:dyDescent="0.3">
      <c r="A99" s="6" t="s">
        <v>109</v>
      </c>
      <c r="B99" s="10" t="s">
        <v>110</v>
      </c>
      <c r="C99" s="67"/>
      <c r="D99" s="1">
        <f>E99+F99+G99+H99+I99+J99+K99</f>
        <v>5000</v>
      </c>
      <c r="E99" s="18">
        <v>2500</v>
      </c>
      <c r="F99" s="65">
        <v>2500</v>
      </c>
      <c r="G99" s="18">
        <v>0</v>
      </c>
      <c r="H99" s="18">
        <v>0</v>
      </c>
      <c r="I99" s="18">
        <v>0</v>
      </c>
      <c r="J99" s="75">
        <v>0</v>
      </c>
      <c r="K99" s="75">
        <v>0</v>
      </c>
      <c r="L99" s="87"/>
      <c r="M99" s="4"/>
      <c r="N99" s="5"/>
    </row>
    <row r="100" spans="1:14" x14ac:dyDescent="0.3">
      <c r="A100" s="6" t="s">
        <v>113</v>
      </c>
      <c r="B100" s="10" t="s">
        <v>114</v>
      </c>
      <c r="C100" s="72"/>
      <c r="D100" s="1">
        <f>E100+F100+G100+H100+I100+J100+K100</f>
        <v>21354.99</v>
      </c>
      <c r="E100" s="18">
        <v>13162.09</v>
      </c>
      <c r="F100" s="65">
        <v>8192.9</v>
      </c>
      <c r="G100" s="18">
        <v>0</v>
      </c>
      <c r="H100" s="18">
        <v>0</v>
      </c>
      <c r="I100" s="18">
        <v>0</v>
      </c>
      <c r="J100" s="75">
        <v>0</v>
      </c>
      <c r="K100" s="75">
        <v>0</v>
      </c>
      <c r="L100" s="87"/>
      <c r="M100" s="4"/>
      <c r="N100" s="5"/>
    </row>
    <row r="101" spans="1:14" x14ac:dyDescent="0.3">
      <c r="A101" s="6" t="s">
        <v>161</v>
      </c>
      <c r="B101" s="10" t="s">
        <v>155</v>
      </c>
      <c r="C101" s="20"/>
      <c r="D101" s="1">
        <f>E101+F101+G101+H101+I101+J101+K101</f>
        <v>8499.8009999999995</v>
      </c>
      <c r="E101" s="18">
        <v>0</v>
      </c>
      <c r="F101" s="65">
        <v>8499.8009999999995</v>
      </c>
      <c r="G101" s="18">
        <v>0</v>
      </c>
      <c r="H101" s="18">
        <v>0</v>
      </c>
      <c r="I101" s="18">
        <v>0</v>
      </c>
      <c r="J101" s="75">
        <v>0</v>
      </c>
      <c r="K101" s="75">
        <v>0</v>
      </c>
      <c r="L101" s="80"/>
      <c r="M101" s="4"/>
      <c r="N101" s="5"/>
    </row>
    <row r="102" spans="1:14" ht="45" customHeight="1" x14ac:dyDescent="0.3">
      <c r="A102" s="23">
        <v>11</v>
      </c>
      <c r="B102" s="24" t="s">
        <v>54</v>
      </c>
      <c r="C102" s="23" t="s">
        <v>163</v>
      </c>
      <c r="D102" s="36">
        <f>D103</f>
        <v>1027.5</v>
      </c>
      <c r="E102" s="36"/>
      <c r="F102" s="36">
        <f t="shared" ref="F102:K102" si="18">F103</f>
        <v>1027.5</v>
      </c>
      <c r="G102" s="36">
        <f t="shared" si="18"/>
        <v>0</v>
      </c>
      <c r="H102" s="36">
        <f t="shared" si="18"/>
        <v>0</v>
      </c>
      <c r="I102" s="36">
        <f t="shared" si="18"/>
        <v>0</v>
      </c>
      <c r="J102" s="36">
        <f t="shared" si="18"/>
        <v>0</v>
      </c>
      <c r="K102" s="36">
        <f t="shared" si="18"/>
        <v>0</v>
      </c>
      <c r="L102" s="79" t="s">
        <v>160</v>
      </c>
      <c r="M102" s="4"/>
      <c r="N102" s="5"/>
    </row>
    <row r="103" spans="1:14" ht="26.25" customHeight="1" x14ac:dyDescent="0.3">
      <c r="A103" s="6" t="s">
        <v>158</v>
      </c>
      <c r="B103" s="10" t="s">
        <v>159</v>
      </c>
      <c r="C103" s="74"/>
      <c r="D103" s="1">
        <f>E103+F103+G103+H103+I103+J103+K103</f>
        <v>1027.5</v>
      </c>
      <c r="E103" s="18"/>
      <c r="F103" s="18">
        <v>1027.5</v>
      </c>
      <c r="G103" s="18">
        <v>0</v>
      </c>
      <c r="H103" s="18">
        <v>0</v>
      </c>
      <c r="I103" s="18">
        <v>0</v>
      </c>
      <c r="J103" s="75">
        <v>0</v>
      </c>
      <c r="K103" s="75">
        <v>0</v>
      </c>
      <c r="L103" s="80"/>
      <c r="M103" s="4"/>
      <c r="N103" s="5"/>
    </row>
    <row r="104" spans="1:14" x14ac:dyDescent="0.3">
      <c r="A104" s="6"/>
      <c r="B104" s="10"/>
      <c r="C104" s="74"/>
      <c r="D104" s="38"/>
      <c r="E104" s="18"/>
      <c r="F104" s="18"/>
      <c r="G104" s="18"/>
      <c r="H104" s="18"/>
      <c r="I104" s="18"/>
      <c r="J104" s="75"/>
      <c r="K104" s="75"/>
      <c r="L104" s="74"/>
      <c r="M104" s="4"/>
      <c r="N104" s="5"/>
    </row>
    <row r="105" spans="1:14" s="41" customFormat="1" ht="22.5" x14ac:dyDescent="0.3">
      <c r="A105" s="99" t="s">
        <v>9</v>
      </c>
      <c r="B105" s="100"/>
      <c r="C105" s="39"/>
      <c r="D105" s="40">
        <f>E105+F105+G105+H105+I105+J105+K105</f>
        <v>845325.31599999999</v>
      </c>
      <c r="E105" s="40">
        <f>E16+E17+E83+E84+E90+E91+E93+E95+E96+E94+E102</f>
        <v>173514.64600000001</v>
      </c>
      <c r="F105" s="40">
        <f t="shared" ref="F105:K105" si="19">F16+F17+F83+F84+F90+F91+F93+F95+F96+F94+F102</f>
        <v>183329.73800000001</v>
      </c>
      <c r="G105" s="40">
        <f t="shared" si="19"/>
        <v>129722</v>
      </c>
      <c r="H105" s="40">
        <f t="shared" si="19"/>
        <v>146990</v>
      </c>
      <c r="I105" s="40">
        <f t="shared" si="19"/>
        <v>203768.932</v>
      </c>
      <c r="J105" s="40">
        <f t="shared" si="19"/>
        <v>4000</v>
      </c>
      <c r="K105" s="40">
        <f t="shared" si="19"/>
        <v>4000</v>
      </c>
      <c r="L105" s="23"/>
    </row>
    <row r="106" spans="1:14" s="8" customFormat="1" ht="22.5" x14ac:dyDescent="0.3">
      <c r="A106" s="101" t="s">
        <v>99</v>
      </c>
      <c r="B106" s="101"/>
      <c r="C106" s="48"/>
      <c r="D106" s="40"/>
      <c r="E106" s="49"/>
      <c r="F106" s="48"/>
      <c r="G106" s="48"/>
      <c r="H106" s="48"/>
      <c r="I106" s="48"/>
      <c r="J106" s="48"/>
      <c r="K106" s="48"/>
      <c r="L106" s="46"/>
    </row>
    <row r="107" spans="1:14" ht="23.25" x14ac:dyDescent="0.3">
      <c r="A107" s="86" t="s">
        <v>101</v>
      </c>
      <c r="B107" s="86"/>
      <c r="C107" s="53"/>
      <c r="D107" s="54">
        <f t="shared" ref="D107:D112" si="20">E107+F107+G107+H107+I107+J107+K107</f>
        <v>647096.08200000005</v>
      </c>
      <c r="E107" s="56">
        <f t="shared" ref="E107:K107" si="21">E17+E16</f>
        <v>124525.06299999999</v>
      </c>
      <c r="F107" s="56">
        <f t="shared" si="21"/>
        <v>131259.742</v>
      </c>
      <c r="G107" s="56">
        <f t="shared" si="21"/>
        <v>106453</v>
      </c>
      <c r="H107" s="56">
        <f t="shared" si="21"/>
        <v>123452</v>
      </c>
      <c r="I107" s="56">
        <f t="shared" si="21"/>
        <v>161406.277</v>
      </c>
      <c r="J107" s="56">
        <f t="shared" si="21"/>
        <v>0</v>
      </c>
      <c r="K107" s="56">
        <f t="shared" si="21"/>
        <v>0</v>
      </c>
      <c r="L107" s="50"/>
    </row>
    <row r="108" spans="1:14" ht="23.25" x14ac:dyDescent="0.3">
      <c r="A108" s="86" t="s">
        <v>102</v>
      </c>
      <c r="B108" s="86"/>
      <c r="C108" s="55"/>
      <c r="D108" s="54">
        <f t="shared" si="20"/>
        <v>62899.796999999999</v>
      </c>
      <c r="E108" s="56">
        <f>E83+E84</f>
        <v>12221.67</v>
      </c>
      <c r="F108" s="56">
        <f t="shared" ref="F108:I108" si="22">F83+F84</f>
        <v>12298</v>
      </c>
      <c r="G108" s="56">
        <f t="shared" si="22"/>
        <v>12383</v>
      </c>
      <c r="H108" s="56">
        <f t="shared" si="22"/>
        <v>12518</v>
      </c>
      <c r="I108" s="56">
        <f t="shared" si="22"/>
        <v>13479.127</v>
      </c>
      <c r="J108" s="56">
        <f t="shared" ref="J108:K108" si="23">J83+J84</f>
        <v>0</v>
      </c>
      <c r="K108" s="56">
        <f t="shared" si="23"/>
        <v>0</v>
      </c>
      <c r="L108" s="51"/>
    </row>
    <row r="109" spans="1:14" ht="23.25" x14ac:dyDescent="0.3">
      <c r="A109" s="86" t="s">
        <v>103</v>
      </c>
      <c r="B109" s="86"/>
      <c r="C109" s="53"/>
      <c r="D109" s="54">
        <f t="shared" si="20"/>
        <v>15889.894</v>
      </c>
      <c r="E109" s="56">
        <f>E90+E91</f>
        <v>2857</v>
      </c>
      <c r="F109" s="56">
        <f t="shared" ref="F109:I109" si="24">F90+F91</f>
        <v>3110.9960000000001</v>
      </c>
      <c r="G109" s="56">
        <f t="shared" si="24"/>
        <v>3050</v>
      </c>
      <c r="H109" s="56">
        <f t="shared" si="24"/>
        <v>3060</v>
      </c>
      <c r="I109" s="56">
        <f t="shared" si="24"/>
        <v>3811.8980000000001</v>
      </c>
      <c r="J109" s="56">
        <f t="shared" ref="J109:K109" si="25">J90+J91</f>
        <v>0</v>
      </c>
      <c r="K109" s="56">
        <f t="shared" si="25"/>
        <v>0</v>
      </c>
      <c r="L109" s="51"/>
    </row>
    <row r="110" spans="1:14" ht="23.25" x14ac:dyDescent="0.3">
      <c r="A110" s="86" t="s">
        <v>100</v>
      </c>
      <c r="B110" s="86"/>
      <c r="C110" s="53"/>
      <c r="D110" s="54">
        <f t="shared" si="20"/>
        <v>42762.129000000001</v>
      </c>
      <c r="E110" s="56">
        <f t="shared" ref="E110:I110" si="26">E93+E95+E94</f>
        <v>9046</v>
      </c>
      <c r="F110" s="56">
        <f t="shared" si="26"/>
        <v>8325.2990000000009</v>
      </c>
      <c r="G110" s="56">
        <f t="shared" si="26"/>
        <v>6596</v>
      </c>
      <c r="H110" s="56">
        <f t="shared" si="26"/>
        <v>6660</v>
      </c>
      <c r="I110" s="56">
        <f t="shared" si="26"/>
        <v>4134.83</v>
      </c>
      <c r="J110" s="56">
        <f t="shared" ref="J110:K110" si="27">J93+J95+J94</f>
        <v>4000</v>
      </c>
      <c r="K110" s="56">
        <f t="shared" si="27"/>
        <v>4000</v>
      </c>
      <c r="L110" s="52"/>
    </row>
    <row r="111" spans="1:14" ht="23.25" x14ac:dyDescent="0.3">
      <c r="A111" s="86" t="s">
        <v>104</v>
      </c>
      <c r="B111" s="86"/>
      <c r="C111" s="53"/>
      <c r="D111" s="54">
        <f t="shared" si="20"/>
        <v>75649.914000000004</v>
      </c>
      <c r="E111" s="57">
        <f t="shared" ref="E111:K111" si="28">E96</f>
        <v>24864.913</v>
      </c>
      <c r="F111" s="57">
        <f t="shared" si="28"/>
        <v>27308.201000000001</v>
      </c>
      <c r="G111" s="57">
        <f t="shared" si="28"/>
        <v>1240</v>
      </c>
      <c r="H111" s="57">
        <f t="shared" si="28"/>
        <v>1300</v>
      </c>
      <c r="I111" s="57">
        <f t="shared" si="28"/>
        <v>20936.8</v>
      </c>
      <c r="J111" s="57">
        <f t="shared" si="28"/>
        <v>0</v>
      </c>
      <c r="K111" s="57">
        <f t="shared" si="28"/>
        <v>0</v>
      </c>
      <c r="L111" s="52"/>
      <c r="M111" s="12"/>
    </row>
    <row r="112" spans="1:14" ht="23.25" x14ac:dyDescent="0.3">
      <c r="A112" s="86" t="s">
        <v>157</v>
      </c>
      <c r="B112" s="86"/>
      <c r="C112" s="53"/>
      <c r="D112" s="54">
        <f t="shared" si="20"/>
        <v>1027.5</v>
      </c>
      <c r="E112" s="57">
        <f>E102</f>
        <v>0</v>
      </c>
      <c r="F112" s="57">
        <f t="shared" ref="F112:K112" si="29">F102</f>
        <v>1027.5</v>
      </c>
      <c r="G112" s="57">
        <f t="shared" si="29"/>
        <v>0</v>
      </c>
      <c r="H112" s="57">
        <f t="shared" si="29"/>
        <v>0</v>
      </c>
      <c r="I112" s="57">
        <f t="shared" si="29"/>
        <v>0</v>
      </c>
      <c r="J112" s="57">
        <f t="shared" si="29"/>
        <v>0</v>
      </c>
      <c r="K112" s="57">
        <f t="shared" si="29"/>
        <v>0</v>
      </c>
      <c r="L112" s="52"/>
      <c r="M112" s="12"/>
    </row>
    <row r="113" spans="1:12" x14ac:dyDescent="0.3">
      <c r="A113" s="2" t="s">
        <v>151</v>
      </c>
      <c r="L113" s="11"/>
    </row>
    <row r="114" spans="1:12" x14ac:dyDescent="0.3">
      <c r="B114" s="47"/>
      <c r="L114" s="11"/>
    </row>
  </sheetData>
  <mergeCells count="36">
    <mergeCell ref="A111:B111"/>
    <mergeCell ref="A106:B106"/>
    <mergeCell ref="A107:B107"/>
    <mergeCell ref="A108:B108"/>
    <mergeCell ref="A109:B109"/>
    <mergeCell ref="A110:B110"/>
    <mergeCell ref="F14:F15"/>
    <mergeCell ref="G14:G15"/>
    <mergeCell ref="H14:H15"/>
    <mergeCell ref="I14:I15"/>
    <mergeCell ref="A105:B10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02:L103"/>
    <mergeCell ref="J14:J15"/>
    <mergeCell ref="K14:K15"/>
    <mergeCell ref="E13:K13"/>
    <mergeCell ref="A112:B112"/>
    <mergeCell ref="L96:L101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</mergeCells>
  <pageMargins left="0.70866141732283472" right="0.70866141732283472" top="0.94488188976377963" bottom="0.35433070866141736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4"/>
    </sheetView>
  </sheetViews>
  <sheetFormatPr defaultRowHeight="15" x14ac:dyDescent="0.25"/>
  <cols>
    <col min="3" max="3" width="11.5703125" customWidth="1"/>
    <col min="4" max="4" width="16" customWidth="1"/>
  </cols>
  <sheetData>
    <row r="1" spans="1:4" x14ac:dyDescent="0.25">
      <c r="B1">
        <v>702204</v>
      </c>
      <c r="C1">
        <f>B1*A6</f>
        <v>3422961.0266141701</v>
      </c>
      <c r="D1">
        <f>B1*D6</f>
        <v>2319844.3948953901</v>
      </c>
    </row>
    <row r="2" spans="1:4" x14ac:dyDescent="0.25">
      <c r="B2">
        <v>49109</v>
      </c>
      <c r="C2">
        <f>B2*A6</f>
        <v>239386.55014211699</v>
      </c>
      <c r="D2">
        <f>B2*D6</f>
        <v>162239.517845125</v>
      </c>
    </row>
    <row r="3" spans="1:4" x14ac:dyDescent="0.25">
      <c r="B3">
        <v>4857.8</v>
      </c>
      <c r="C3">
        <f>B3*A6</f>
        <v>23679.813950200001</v>
      </c>
      <c r="D3">
        <f>B3*D6</f>
        <v>16048.527353194901</v>
      </c>
    </row>
    <row r="4" spans="1:4" x14ac:dyDescent="0.25">
      <c r="B4">
        <v>565.29999999999995</v>
      </c>
      <c r="C4">
        <f>B4*A6</f>
        <v>2755.6092935172501</v>
      </c>
      <c r="D4">
        <f>B4*D6</f>
        <v>1867.5599062870101</v>
      </c>
    </row>
    <row r="5" spans="1:4" x14ac:dyDescent="0.25">
      <c r="A5">
        <v>3688783</v>
      </c>
      <c r="B5">
        <f>SUM(B1:B4)</f>
        <v>756736.1</v>
      </c>
      <c r="C5">
        <f>SUM(C1:C4)</f>
        <v>3688783</v>
      </c>
      <c r="D5" s="70">
        <v>2500000</v>
      </c>
    </row>
    <row r="6" spans="1:4" x14ac:dyDescent="0.25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2019-08-12T05:54:03Z</dcterms:modified>
</cp:coreProperties>
</file>